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4370" windowHeight="123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K6" i="29"/>
  <c r="B7763" i="106" s="1"/>
  <c r="B7762" i="106"/>
  <c r="K12" i="12"/>
  <c r="K23" i="12"/>
  <c r="J12" i="12"/>
  <c r="J21" i="12"/>
  <c r="J23" i="12" s="1"/>
  <c r="B7729" i="106"/>
  <c r="B7734" i="106"/>
  <c r="B7726" i="106"/>
  <c r="D82" i="36"/>
  <c r="F161" i="34"/>
  <c r="B36" i="36"/>
  <c r="B39" i="36" s="1"/>
  <c r="B49" i="36" s="1"/>
  <c r="B62" i="36" s="1"/>
  <c r="B72" i="36" s="1"/>
  <c r="B76" i="36" s="1"/>
  <c r="B80" i="36" s="1"/>
  <c r="D79" i="36"/>
  <c r="C191" i="5"/>
  <c r="C201" i="5"/>
  <c r="F128" i="34" s="1"/>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K81" i="29"/>
  <c r="K82" i="29"/>
  <c r="B2977" i="106" s="1"/>
  <c r="D2977" i="106" s="1"/>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B3010" i="106" s="1"/>
  <c r="D3010" i="106" s="1"/>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4" i="106"/>
  <c r="D2824" i="106" s="1"/>
  <c r="B2825" i="106"/>
  <c r="D2825" i="106" s="1"/>
  <c r="B2826" i="106"/>
  <c r="D2826" i="106"/>
  <c r="B2827" i="106"/>
  <c r="D2827" i="106" s="1"/>
  <c r="B2829" i="106"/>
  <c r="D2829" i="106" s="1"/>
  <c r="B2831" i="106"/>
  <c r="D2831" i="106" s="1"/>
  <c r="B2832" i="106"/>
  <c r="D2832" i="106"/>
  <c r="D2833" i="106"/>
  <c r="D2834" i="106"/>
  <c r="D2835" i="106"/>
  <c r="B2836" i="106"/>
  <c r="D2836" i="106" s="1"/>
  <c r="D2838" i="106"/>
  <c r="D2839" i="106"/>
  <c r="B2840" i="106"/>
  <c r="D2840" i="106"/>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c r="B6310" i="106"/>
  <c r="D6310" i="106" s="1"/>
  <c r="B6311" i="106"/>
  <c r="D6311" i="106"/>
  <c r="B6312" i="106"/>
  <c r="D6312" i="106" s="1"/>
  <c r="B6313" i="106"/>
  <c r="D6313" i="106" s="1"/>
  <c r="B6314" i="106"/>
  <c r="D6314" i="106" s="1"/>
  <c r="B6315" i="106"/>
  <c r="D6315" i="106"/>
  <c r="B6316" i="106"/>
  <c r="D6316" i="106" s="1"/>
  <c r="B6317" i="106"/>
  <c r="D6317" i="106" s="1"/>
  <c r="B6319" i="106"/>
  <c r="D6319" i="106" s="1"/>
  <c r="B6320" i="106"/>
  <c r="D6320" i="106"/>
  <c r="B6321" i="106"/>
  <c r="D6321" i="106" s="1"/>
  <c r="B6322" i="106"/>
  <c r="D6322" i="106" s="1"/>
  <c r="B6323" i="106"/>
  <c r="D6323" i="106" s="1"/>
  <c r="B6324" i="106"/>
  <c r="D6324" i="106" s="1"/>
  <c r="B6325" i="106"/>
  <c r="D6325" i="106" s="1"/>
  <c r="B6326" i="106"/>
  <c r="D6326" i="106"/>
  <c r="B6327" i="106"/>
  <c r="D6327" i="106" s="1"/>
  <c r="B6328" i="106"/>
  <c r="D6328" i="106"/>
  <c r="B6329" i="106"/>
  <c r="D6329" i="106" s="1"/>
  <c r="B6330" i="106"/>
  <c r="D6330" i="106" s="1"/>
  <c r="B6331" i="106"/>
  <c r="D6331" i="106" s="1"/>
  <c r="B6332" i="106"/>
  <c r="D6332" i="106"/>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c r="B6343" i="106"/>
  <c r="D6343" i="106" s="1"/>
  <c r="B6344" i="106"/>
  <c r="D6344" i="106"/>
  <c r="B6345" i="106"/>
  <c r="D6345" i="106" s="1"/>
  <c r="B6346" i="106"/>
  <c r="D6346" i="106" s="1"/>
  <c r="B6347" i="106"/>
  <c r="D6347" i="106" s="1"/>
  <c r="B6348" i="106"/>
  <c r="D6348" i="106"/>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c r="B6362" i="106"/>
  <c r="D6362" i="106" s="1"/>
  <c r="B6363" i="106"/>
  <c r="D6363" i="106"/>
  <c r="B6364" i="106"/>
  <c r="D6364" i="106" s="1"/>
  <c r="B6365" i="106"/>
  <c r="D6365" i="106" s="1"/>
  <c r="B6366" i="106"/>
  <c r="D6366" i="106" s="1"/>
  <c r="B6367" i="106"/>
  <c r="D6367" i="106"/>
  <c r="B6368" i="106"/>
  <c r="D6368" i="106" s="1"/>
  <c r="B6369" i="106"/>
  <c r="D6369" i="106" s="1"/>
  <c r="B6370" i="106"/>
  <c r="D6370" i="106" s="1"/>
  <c r="B6371" i="106"/>
  <c r="D6371" i="106"/>
  <c r="B6372" i="106"/>
  <c r="D6372" i="106" s="1"/>
  <c r="B6373" i="106"/>
  <c r="D6373" i="106" s="1"/>
  <c r="B6374" i="106"/>
  <c r="D6374" i="106" s="1"/>
  <c r="B6375" i="106"/>
  <c r="D6375" i="106" s="1"/>
  <c r="B6376" i="106"/>
  <c r="D6376" i="106" s="1"/>
  <c r="B6377" i="106"/>
  <c r="D6377" i="106"/>
  <c r="B6378" i="106"/>
  <c r="D6378" i="106" s="1"/>
  <c r="B6379" i="106"/>
  <c r="D6379" i="106"/>
  <c r="B6380" i="106"/>
  <c r="D6380" i="106" s="1"/>
  <c r="B6381" i="106"/>
  <c r="D6381" i="106" s="1"/>
  <c r="B6382" i="106"/>
  <c r="D6382" i="106" s="1"/>
  <c r="B6383" i="106"/>
  <c r="D6383" i="106"/>
  <c r="B6384" i="106"/>
  <c r="D6384" i="106" s="1"/>
  <c r="B6385" i="106"/>
  <c r="D6385" i="106" s="1"/>
  <c r="B6386" i="106"/>
  <c r="D6386" i="106" s="1"/>
  <c r="B6387" i="106"/>
  <c r="D6387" i="106"/>
  <c r="B6388" i="106"/>
  <c r="D6388" i="106" s="1"/>
  <c r="B6389" i="106"/>
  <c r="D6389" i="106" s="1"/>
  <c r="B6390" i="106"/>
  <c r="D6390" i="106" s="1"/>
  <c r="B6391" i="106"/>
  <c r="D6391" i="106"/>
  <c r="B6392" i="106"/>
  <c r="D6392" i="106" s="1"/>
  <c r="B6393" i="106"/>
  <c r="D6393" i="106" s="1"/>
  <c r="B6394" i="106"/>
  <c r="D6394" i="106" s="1"/>
  <c r="B6395" i="106"/>
  <c r="D6395" i="106"/>
  <c r="B6398" i="106"/>
  <c r="D6398" i="106" s="1"/>
  <c r="B6399" i="106"/>
  <c r="D6399" i="106" s="1"/>
  <c r="B6401" i="106"/>
  <c r="D6401" i="106" s="1"/>
  <c r="B6402" i="106"/>
  <c r="D6402" i="106"/>
  <c r="B6403" i="106"/>
  <c r="D6403" i="106" s="1"/>
  <c r="B6404" i="106"/>
  <c r="D6404" i="106" s="1"/>
  <c r="B6405" i="106"/>
  <c r="D6405" i="106" s="1"/>
  <c r="B6406" i="106"/>
  <c r="D6406" i="106"/>
  <c r="B6407" i="106"/>
  <c r="D6407" i="106" s="1"/>
  <c r="B6408" i="106"/>
  <c r="D6408" i="106" s="1"/>
  <c r="B6410" i="106"/>
  <c r="D6410" i="106" s="1"/>
  <c r="B6411" i="106"/>
  <c r="D6411" i="106"/>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s="1"/>
  <c r="B6619" i="106"/>
  <c r="D6619" i="106" s="1"/>
  <c r="B6620" i="106"/>
  <c r="D6620" i="106" s="1"/>
  <c r="B6621" i="106"/>
  <c r="D6621" i="106" s="1"/>
  <c r="B6622" i="106"/>
  <c r="D6622" i="106"/>
  <c r="B6623" i="106"/>
  <c r="D6623" i="106" s="1"/>
  <c r="B6624" i="106"/>
  <c r="D6624" i="106"/>
  <c r="B6625" i="106"/>
  <c r="D6625" i="106" s="1"/>
  <c r="B6626" i="106"/>
  <c r="D6626" i="106" s="1"/>
  <c r="B6627" i="106"/>
  <c r="D6627" i="106" s="1"/>
  <c r="B6628" i="106"/>
  <c r="D6628" i="106" s="1"/>
  <c r="B6629" i="106"/>
  <c r="D6629" i="106" s="1"/>
  <c r="B6630" i="106"/>
  <c r="D6630" i="106"/>
  <c r="B6631" i="106"/>
  <c r="D6631" i="106" s="1"/>
  <c r="B6632" i="106"/>
  <c r="D6632" i="106"/>
  <c r="B6633" i="106"/>
  <c r="D6633" i="106" s="1"/>
  <c r="B6634" i="106"/>
  <c r="D6634" i="106" s="1"/>
  <c r="B6635" i="106"/>
  <c r="D6635" i="106" s="1"/>
  <c r="B6636" i="106"/>
  <c r="D6636" i="106" s="1"/>
  <c r="B6637" i="106"/>
  <c r="D6637" i="106" s="1"/>
  <c r="B6638" i="106"/>
  <c r="D6638" i="106"/>
  <c r="B6639" i="106"/>
  <c r="D6639" i="106" s="1"/>
  <c r="B6640" i="106"/>
  <c r="D6640" i="106"/>
  <c r="B6641" i="106"/>
  <c r="D6641" i="106" s="1"/>
  <c r="B6642" i="106"/>
  <c r="D6642" i="106" s="1"/>
  <c r="B6643" i="106"/>
  <c r="D6643" i="106" s="1"/>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B7063" i="106"/>
  <c r="D7063" i="106" s="1"/>
  <c r="J178" i="29"/>
  <c r="B7064" i="106" s="1"/>
  <c r="D7064" i="106" s="1"/>
  <c r="B7065" i="106"/>
  <c r="D7065" i="106" s="1"/>
  <c r="B7066" i="106"/>
  <c r="D7066" i="106" s="1"/>
  <c r="B7067" i="106"/>
  <c r="D7067" i="106" s="1"/>
  <c r="B7068" i="106"/>
  <c r="D7068" i="106" s="1"/>
  <c r="B7069" i="106"/>
  <c r="D7069" i="106" s="1"/>
  <c r="B7070" i="106"/>
  <c r="D7070" i="106" s="1"/>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s="1"/>
  <c r="D7204" i="106" s="1"/>
  <c r="I323" i="29"/>
  <c r="B7205" i="106"/>
  <c r="D7205" i="106" s="1"/>
  <c r="J323" i="29"/>
  <c r="B7206" i="106" s="1"/>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6" i="36"/>
  <c r="D74" i="36"/>
  <c r="D75" i="36"/>
  <c r="D77" i="36"/>
  <c r="D78" i="36"/>
  <c r="D85" i="36"/>
  <c r="B48" i="127"/>
  <c r="B49" i="127"/>
  <c r="D26" i="108"/>
  <c r="E26" i="108"/>
  <c r="F26" i="108"/>
  <c r="G26"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1" i="29"/>
  <c r="L339" i="29"/>
  <c r="L341" i="29" s="1"/>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B5360" i="106"/>
  <c r="D5360" i="106" s="1"/>
  <c r="F114" i="5"/>
  <c r="B5592" i="106" s="1"/>
  <c r="D5592" i="106" s="1"/>
  <c r="G114" i="5"/>
  <c r="B5741" i="106"/>
  <c r="D5741" i="106" s="1"/>
  <c r="C121" i="5"/>
  <c r="B5132" i="106" s="1"/>
  <c r="D5132" i="106" s="1"/>
  <c r="D121" i="5"/>
  <c r="B5367" i="106" s="1"/>
  <c r="D5367" i="106" s="1"/>
  <c r="E121" i="5"/>
  <c r="B5534" i="106" s="1"/>
  <c r="D5534" i="106" s="1"/>
  <c r="F121" i="5"/>
  <c r="F131" i="5"/>
  <c r="B5614" i="106" s="1"/>
  <c r="D5614" i="106" s="1"/>
  <c r="F154" i="5"/>
  <c r="G121" i="5"/>
  <c r="B5748" i="106" s="1"/>
  <c r="D5748" i="106" s="1"/>
  <c r="H121" i="5"/>
  <c r="J121" i="5"/>
  <c r="B6357" i="106" s="1"/>
  <c r="D6357" i="106" s="1"/>
  <c r="K121" i="5"/>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D154" i="5"/>
  <c r="B5394" i="106" s="1"/>
  <c r="D5394" i="106" s="1"/>
  <c r="B5618" i="106"/>
  <c r="D5618" i="106" s="1"/>
  <c r="E172" i="5"/>
  <c r="H172" i="5"/>
  <c r="B5899" i="106"/>
  <c r="D5899" i="106" s="1"/>
  <c r="I172" i="5"/>
  <c r="I173" i="5" s="1"/>
  <c r="J172" i="5"/>
  <c r="B6396" i="106"/>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s="1"/>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J274" i="5"/>
  <c r="B7054" i="106" s="1"/>
  <c r="D7054" i="106" s="1"/>
  <c r="C5" i="4"/>
  <c r="B3405" i="106" s="1"/>
  <c r="D3405" i="106" s="1"/>
  <c r="F5" i="4"/>
  <c r="B3408" i="106" s="1"/>
  <c r="D3408" i="106" s="1"/>
  <c r="G5" i="4"/>
  <c r="B3409" i="106"/>
  <c r="D3409" i="106" s="1"/>
  <c r="G14" i="4"/>
  <c r="B2609" i="106" s="1"/>
  <c r="D2609" i="106" s="1"/>
  <c r="G15" i="4"/>
  <c r="C14" i="4"/>
  <c r="B2558" i="106" s="1"/>
  <c r="D2558" i="106" s="1"/>
  <c r="D14" i="4"/>
  <c r="B2570" i="106" s="1"/>
  <c r="D2570" i="106" s="1"/>
  <c r="F14" i="4"/>
  <c r="E15" i="4"/>
  <c r="B2633" i="106" s="1"/>
  <c r="D2633" i="106" s="1"/>
  <c r="B6032" i="106"/>
  <c r="D6032" i="106" s="1"/>
  <c r="C41" i="3"/>
  <c r="B93" i="106" s="1"/>
  <c r="D93" i="106" s="1"/>
  <c r="D7" i="118"/>
  <c r="D8" i="118"/>
  <c r="D9" i="118"/>
  <c r="H14" i="118"/>
  <c r="H19" i="118"/>
  <c r="H24" i="118"/>
  <c r="H28" i="118"/>
  <c r="H33" i="118"/>
  <c r="D11" i="37"/>
  <c r="D22" i="37"/>
  <c r="H22" i="37"/>
  <c r="J22" i="37"/>
  <c r="L22" i="37"/>
  <c r="D24" i="37"/>
  <c r="B4270" i="106" s="1"/>
  <c r="D4270" i="106" s="1"/>
  <c r="B2597" i="106"/>
  <c r="D2597" i="106" s="1"/>
  <c r="D13" i="7"/>
  <c r="B3726" i="106" s="1"/>
  <c r="D3726" i="106" s="1"/>
  <c r="F135" i="34"/>
  <c r="B5847" i="106"/>
  <c r="D5847" i="106" s="1"/>
  <c r="B5752" i="106"/>
  <c r="D5752" i="106" s="1"/>
  <c r="B5599" i="106"/>
  <c r="D5599" i="106" s="1"/>
  <c r="F106" i="34"/>
  <c r="B1746" i="106"/>
  <c r="D1746" i="106" s="1"/>
  <c r="D17" i="7"/>
  <c r="B4104" i="106" s="1"/>
  <c r="D4104" i="106" s="1"/>
  <c r="D18" i="7"/>
  <c r="B4105" i="106" s="1"/>
  <c r="D4105" i="106" s="1"/>
  <c r="D15" i="7"/>
  <c r="B1772" i="106" s="1"/>
  <c r="D1772" i="106" s="1"/>
  <c r="D60" i="36" l="1"/>
  <c r="L13" i="11"/>
  <c r="B2060" i="106" s="1"/>
  <c r="D2060" i="106" s="1"/>
  <c r="K24" i="12"/>
  <c r="N22" i="3"/>
  <c r="F19" i="7"/>
  <c r="K109" i="5"/>
  <c r="B6028" i="106" s="1"/>
  <c r="D6028" i="106" s="1"/>
  <c r="K339" i="29"/>
  <c r="D57" i="36"/>
  <c r="K178" i="29"/>
  <c r="F13" i="4" s="1"/>
  <c r="B2596" i="106" s="1"/>
  <c r="D2596" i="106" s="1"/>
  <c r="F28" i="108"/>
  <c r="E28" i="108"/>
  <c r="D27" i="108"/>
  <c r="D40" i="108" s="1"/>
  <c r="E42" i="108" s="1"/>
  <c r="B5246" i="106"/>
  <c r="D5246" i="106" s="1"/>
  <c r="D4" i="7"/>
  <c r="B1760" i="106" s="1"/>
  <c r="D1760" i="106" s="1"/>
  <c r="H29" i="118"/>
  <c r="K28" i="118" s="1"/>
  <c r="O27" i="118" s="1"/>
  <c r="O29" i="118" s="1"/>
  <c r="D37" i="36"/>
  <c r="I6" i="4"/>
  <c r="B5011" i="106" s="1"/>
  <c r="D5011" i="106" s="1"/>
  <c r="B4216" i="106"/>
  <c r="D4216" i="106" s="1"/>
  <c r="F104" i="34"/>
  <c r="F94" i="34"/>
  <c r="B4363" i="106"/>
  <c r="D4363" i="106" s="1"/>
  <c r="C331" i="29"/>
  <c r="B7216" i="106" s="1"/>
  <c r="D7216" i="106" s="1"/>
  <c r="J204" i="29"/>
  <c r="B7072" i="106" s="1"/>
  <c r="D7072" i="106" s="1"/>
  <c r="J109" i="5"/>
  <c r="B6352" i="106" s="1"/>
  <c r="D6352" i="106" s="1"/>
  <c r="E109" i="5"/>
  <c r="E4" i="4" s="1"/>
  <c r="B2630" i="106" s="1"/>
  <c r="D2630" i="106" s="1"/>
  <c r="J173" i="5"/>
  <c r="K341" i="29"/>
  <c r="K13" i="4" s="1"/>
  <c r="B3572" i="106" s="1"/>
  <c r="D3572" i="106" s="1"/>
  <c r="B3670" i="106"/>
  <c r="D3670" i="106" s="1"/>
  <c r="K84" i="29"/>
  <c r="B3647" i="106"/>
  <c r="D3647" i="106" s="1"/>
  <c r="C341" i="29"/>
  <c r="B3621" i="106" s="1"/>
  <c r="D3621" i="106" s="1"/>
  <c r="K41" i="3"/>
  <c r="K223" i="29"/>
  <c r="F41" i="3"/>
  <c r="B2973" i="106"/>
  <c r="D2973" i="106" s="1"/>
  <c r="I24" i="12"/>
  <c r="B1126" i="106"/>
  <c r="D1126" i="106" s="1"/>
  <c r="H352" i="29"/>
  <c r="B7242" i="106" s="1"/>
  <c r="D7242" i="106" s="1"/>
  <c r="I77" i="4"/>
  <c r="B3319" i="106" s="1"/>
  <c r="D3319" i="106" s="1"/>
  <c r="B2823" i="106"/>
  <c r="D2823" i="106" s="1"/>
  <c r="K286" i="29"/>
  <c r="J88" i="28"/>
  <c r="B4951" i="106"/>
  <c r="D4951" i="106" s="1"/>
  <c r="K274" i="5"/>
  <c r="G172" i="5"/>
  <c r="L354" i="29"/>
  <c r="F16" i="11"/>
  <c r="B2031" i="106" s="1"/>
  <c r="D2031" i="106" s="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J4" i="4"/>
  <c r="B6220" i="106" s="1"/>
  <c r="D6220" i="106" s="1"/>
  <c r="F130" i="34"/>
  <c r="B4373" i="106"/>
  <c r="D4373" i="106" s="1"/>
  <c r="I274" i="5"/>
  <c r="B5161" i="106"/>
  <c r="D5161" i="106" s="1"/>
  <c r="F105" i="34"/>
  <c r="C172" i="5"/>
  <c r="K4" i="4"/>
  <c r="B1752" i="106"/>
  <c r="D1752" i="106" s="1"/>
  <c r="D11" i="7"/>
  <c r="B1768" i="106" s="1"/>
  <c r="D1768" i="106" s="1"/>
  <c r="B1747" i="106"/>
  <c r="D1747" i="106" s="1"/>
  <c r="D7" i="7"/>
  <c r="B1763" i="106" s="1"/>
  <c r="D1763" i="106" s="1"/>
  <c r="B6877" i="106"/>
  <c r="D6877" i="106" s="1"/>
  <c r="F39" i="34"/>
  <c r="D7245" i="106"/>
  <c r="B7211" i="106"/>
  <c r="D7211" i="106" s="1"/>
  <c r="K329" i="29"/>
  <c r="B6901" i="106"/>
  <c r="D6901" i="106" s="1"/>
  <c r="F51" i="34"/>
  <c r="B6397" i="106"/>
  <c r="D6397" i="106" s="1"/>
  <c r="J6" i="4"/>
  <c r="B6221" i="106" s="1"/>
  <c r="D6221" i="106" s="1"/>
  <c r="F126" i="34"/>
  <c r="B4396" i="106"/>
  <c r="D4396" i="106" s="1"/>
  <c r="F127" i="34"/>
  <c r="B5178" i="106"/>
  <c r="D5178" i="106" s="1"/>
  <c r="F110" i="34"/>
  <c r="G109" i="5"/>
  <c r="B5730" i="106"/>
  <c r="D5730" i="106" s="1"/>
  <c r="B5873" i="106"/>
  <c r="D5873" i="106" s="1"/>
  <c r="H109" i="5"/>
  <c r="H275" i="5" s="1"/>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K331" i="29" s="1"/>
  <c r="B6893" i="106"/>
  <c r="D6893" i="106" s="1"/>
  <c r="F47" i="34"/>
  <c r="B1241" i="106"/>
  <c r="D1241" i="106" s="1"/>
  <c r="E150" i="29"/>
  <c r="B1242" i="106" s="1"/>
  <c r="D1242" i="106" s="1"/>
  <c r="B85" i="36"/>
  <c r="B86" i="36" s="1"/>
  <c r="B87" i="36" s="1"/>
  <c r="B83" i="36"/>
  <c r="F172" i="5"/>
  <c r="B5644" i="106" s="1"/>
  <c r="D5644" i="106" s="1"/>
  <c r="L305" i="29"/>
  <c r="B1529" i="106"/>
  <c r="D1529" i="106" s="1"/>
  <c r="B1512" i="106"/>
  <c r="D1512" i="106" s="1"/>
  <c r="C204" i="29"/>
  <c r="B1340" i="106" s="1"/>
  <c r="D1340" i="106" s="1"/>
  <c r="H129" i="29"/>
  <c r="B1239" i="106"/>
  <c r="D1239" i="106" s="1"/>
  <c r="C150" i="29"/>
  <c r="B1226" i="106" s="1"/>
  <c r="D1226" i="106" s="1"/>
  <c r="J77" i="4"/>
  <c r="B6262" i="106" s="1"/>
  <c r="D6262" i="106" s="1"/>
  <c r="H354" i="29"/>
  <c r="B3660" i="106" s="1"/>
  <c r="D3660" i="106" s="1"/>
  <c r="G354" i="29"/>
  <c r="B3650" i="106" s="1"/>
  <c r="D365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L16" i="11" l="1"/>
  <c r="B2061" i="106" s="1"/>
  <c r="D2061" i="106" s="1"/>
  <c r="B7733" i="106"/>
  <c r="D7733" i="106" s="1"/>
  <c r="K26" i="12"/>
  <c r="B7743" i="106" s="1"/>
  <c r="D7743" i="106" s="1"/>
  <c r="B283" i="106"/>
  <c r="D283" i="106" s="1"/>
  <c r="N23" i="3"/>
  <c r="B284" i="106" s="1"/>
  <c r="D284" i="106" s="1"/>
  <c r="J275" i="5"/>
  <c r="B5527" i="106"/>
  <c r="D5527" i="106" s="1"/>
  <c r="C114" i="29"/>
  <c r="B757" i="106" s="1"/>
  <c r="D757" i="106" s="1"/>
  <c r="D19" i="7"/>
  <c r="B1775" i="106" s="1"/>
  <c r="D1775" i="106" s="1"/>
  <c r="B1996" i="106"/>
  <c r="D1996" i="106" s="1"/>
  <c r="I26" i="12"/>
  <c r="B7741" i="106" s="1"/>
  <c r="D7741" i="106" s="1"/>
  <c r="B3568" i="106"/>
  <c r="D3568" i="106" s="1"/>
  <c r="D58" i="36"/>
  <c r="L114" i="29"/>
  <c r="D30" i="36"/>
  <c r="B7760" i="106"/>
  <c r="D7760" i="106" s="1"/>
  <c r="B171" i="106"/>
  <c r="D171" i="106" s="1"/>
  <c r="D53" i="36"/>
  <c r="B1515" i="106"/>
  <c r="D1515" i="106" s="1"/>
  <c r="G16" i="4"/>
  <c r="B2611" i="106" s="1"/>
  <c r="D2611" i="106" s="1"/>
  <c r="B1474" i="106"/>
  <c r="D1474" i="106" s="1"/>
  <c r="G12" i="4"/>
  <c r="B2607" i="106" s="1"/>
  <c r="D2607" i="106" s="1"/>
  <c r="K102" i="29"/>
  <c r="C15" i="4" s="1"/>
  <c r="B2559" i="106" s="1"/>
  <c r="D2559" i="106" s="1"/>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B5770" i="106"/>
  <c r="D5770" i="106" s="1"/>
  <c r="G173" i="5"/>
  <c r="F173" i="5"/>
  <c r="H4" i="4"/>
  <c r="B6025" i="106"/>
  <c r="D6025" i="106" s="1"/>
  <c r="B3569" i="106"/>
  <c r="D3569"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J17" i="4" l="1"/>
  <c r="J19" i="4" s="1"/>
  <c r="B6229" i="106" s="1"/>
  <c r="D6229" i="106" s="1"/>
  <c r="B7055" i="106"/>
  <c r="D7055" i="106" s="1"/>
  <c r="K332" i="29"/>
  <c r="B7225" i="106" s="1"/>
  <c r="D7225" i="106" s="1"/>
  <c r="K306" i="29"/>
  <c r="B1561" i="106" s="1"/>
  <c r="D1561" i="106" s="1"/>
  <c r="B1145" i="106"/>
  <c r="D1145" i="106" s="1"/>
  <c r="K114" i="29"/>
  <c r="F8" i="34" s="1"/>
  <c r="K8" i="4"/>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6227" i="106" l="1"/>
  <c r="D6227" i="106" s="1"/>
  <c r="B2658" i="106"/>
  <c r="D2658" i="106" s="1"/>
  <c r="H10" i="4"/>
  <c r="B4127" i="106" s="1"/>
  <c r="D4127" i="106" s="1"/>
  <c r="B2593" i="106"/>
  <c r="D2593" i="106" s="1"/>
  <c r="F8" i="4"/>
  <c r="D8" i="4"/>
  <c r="D10" i="4" s="1"/>
  <c r="B4123" i="106" s="1"/>
  <c r="D4123"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B2568" i="106" l="1"/>
  <c r="D2568" i="106" s="1"/>
  <c r="H13" i="118"/>
  <c r="D20" i="4"/>
  <c r="B2574" i="106" s="1"/>
  <c r="D2574" i="106" s="1"/>
  <c r="H18" i="118"/>
  <c r="F14" i="34"/>
  <c r="F76" i="34" s="1"/>
  <c r="F176" i="34" s="1"/>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D8"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<sst xmlns="http://schemas.openxmlformats.org/spreadsheetml/2006/main" count="5035" uniqueCount="2137">
  <si>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</si>
  <si>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</si>
  <si>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</si>
  <si>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</si>
  <si>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</si>
  <si>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</si>
  <si>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</si>
  <si>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</si>
  <si>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</si>
  <si>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</si>
  <si>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</si>
  <si>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</si>
  <si>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</si>
  <si>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</si>
  <si>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</si>
  <si>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</si>
  <si>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</si>
  <si>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</si>
  <si>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</si>
  <si>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</si>
  <si>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</si>
  <si>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</si>
  <si>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</si>
  <si>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</si>
  <si>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</si>
  <si>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</si>
  <si>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</si>
  <si>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</si>
  <si>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</si>
  <si>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</si>
  <si>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</si>
  <si>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</si>
  <si>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</si>
  <si>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</si>
  <si>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</si>
  <si>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</si>
  <si>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</si>
  <si>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</si>
  <si>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</si>
  <si>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</si>
  <si>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</si>
  <si>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</si>
  <si>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</si>
  <si>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</si>
  <si>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</si>
  <si>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</si>
  <si>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</si>
  <si>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</si>
  <si>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</si>
  <si>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</si>
  <si>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</si>
  <si>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</si>
  <si>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</si>
  <si>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</si>
  <si>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</si>
  <si>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</si>
  <si>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</si>
  <si>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</si>
  <si>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</si>
  <si>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</si>
  <si>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</si>
  <si>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</si>
  <si>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</si>
  <si>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</si>
  <si>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</si>
  <si>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</si>
  <si>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</si>
  <si>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</si>
  <si>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</si>
  <si>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</si>
  <si>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</si>
  <si>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</si>
  <si>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</si>
  <si>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</si>
  <si>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</si>
  <si>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</si>
  <si>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</si>
  <si>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</si>
  <si>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</si>
  <si>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</si>
  <si>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</si>
  <si>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</si>
  <si>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</si>
  <si>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</si>
  <si>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</si>
  <si>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</si>
  <si>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</si>
  <si>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</si>
  <si>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</si>
  <si>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</si>
  <si>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</si>
  <si>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</si>
  <si>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</si>
  <si>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</si>
  <si>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</si>
  <si>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</si>
  <si>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</si>
  <si>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</si>
  <si>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</si>
  <si>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</si>
  <si>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</si>
  <si>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</si>
  <si>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</si>
  <si>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</si>
  <si>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</si>
  <si>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</si>
  <si>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</si>
  <si>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</si>
  <si>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</si>
  <si>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</si>
  <si>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</si>
  <si>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</si>
  <si>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</si>
  <si>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</si>
  <si>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</si>
  <si>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</si>
  <si>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</si>
  <si>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</si>
  <si>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</si>
  <si>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</si>
  <si>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</si>
  <si>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</si>
  <si>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</si>
  <si>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</si>
  <si>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</si>
  <si>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</si>
  <si>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</si>
  <si>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</si>
  <si>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</si>
  <si>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</si>
  <si>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</si>
  <si>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</si>
  <si>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</si>
  <si>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</si>
  <si>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</si>
  <si>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</si>
  <si>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</si>
  <si>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</si>
  <si>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</si>
  <si>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</si>
  <si>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</si>
  <si>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</si>
  <si>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</si>
  <si>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</si>
  <si>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</si>
  <si>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</si>
  <si>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</si>
  <si>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</si>
  <si>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</si>
  <si>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</si>
  <si>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</si>
  <si>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</si>
  <si>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</si>
  <si>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</si>
  <si>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</si>
  <si>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</si>
  <si>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</si>
  <si>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</si>
  <si>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</si>
  <si>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</si>
  <si>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</si>
  <si>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</si>
  <si>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</si>
  <si>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</si>
  <si>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</si>
  <si>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</si>
  <si>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</si>
  <si>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</si>
  <si>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</si>
  <si>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</si>
  <si>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</si>
  <si>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</si>
  <si>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</si>
  <si>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</si>
  <si>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</si>
  <si>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</si>
  <si>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</si>
  <si>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</si>
  <si>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</si>
  <si>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</si>
  <si>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</si>
  <si>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</si>
  <si>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</si>
  <si>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</si>
  <si>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</si>
  <si>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</si>
  <si>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</si>
  <si>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</si>
  <si>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</si>
  <si>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</si>
  <si>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</si>
  <si>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</si>
  <si>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</si>
  <si>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</si>
  <si>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</si>
  <si>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</si>
  <si>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</si>
  <si>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</si>
  <si>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</si>
  <si>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</si>
  <si>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</si>
  <si>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</si>
  <si>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</si>
  <si>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</si>
  <si>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</si>
  <si>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</si>
  <si>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</si>
  <si>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</si>
  <si>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</si>
  <si>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</si>
  <si>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</si>
  <si>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</si>
  <si>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</si>
  <si>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</si>
  <si>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</si>
  <si>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</si>
  <si>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</si>
  <si>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</si>
  <si>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</si>
  <si>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</si>
  <si>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</si>
  <si>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</si>
  <si>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</si>
  <si>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</si>
  <si>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</si>
  <si>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</si>
  <si>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</si>
  <si>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</si>
  <si>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</si>
  <si>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</si>
  <si>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</si>
  <si>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</si>
  <si>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</si>
  <si>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</si>
  <si>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</si>
  <si>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</si>
  <si>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</si>
  <si>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</si>
  <si>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</si>
  <si>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</si>
  <si>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</si>
  <si>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</si>
  <si>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</si>
  <si>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</si>
  <si>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</si>
  <si>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</si>
  <si>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</si>
  <si>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</si>
  <si>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</si>
  <si>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</si>
  <si>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</si>
  <si>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</si>
  <si>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</si>
  <si>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</si>
  <si>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</si>
  <si>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</si>
  <si>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</si>
  <si>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</si>
  <si>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</si>
  <si>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</si>
  <si>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</si>
  <si>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</si>
  <si>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</si>
  <si>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</si>
  <si>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</si>
  <si>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</si>
  <si>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</si>
  <si>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</si>
  <si>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</si>
  <si>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</si>
  <si>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</si>
  <si>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</si>
  <si>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</si>
  <si>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</si>
  <si>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</si>
  <si>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</si>
  <si>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</si>
  <si>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</si>
  <si>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</si>
  <si>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</si>
  <si>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</si>
  <si>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</si>
  <si>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</si>
  <si>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</si>
  <si>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</si>
  <si>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</si>
  <si>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</si>
  <si>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</si>
  <si>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</si>
  <si>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</si>
  <si>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</si>
  <si>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</si>
  <si>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</si>
  <si>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</si>
  <si>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</si>
  <si>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</si>
  <si>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</si>
  <si>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</si>
  <si>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</si>
  <si>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</si>
  <si>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</si>
  <si>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</si>
  <si>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</si>
  <si>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</si>
  <si>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</si>
  <si>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</si>
  <si>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</si>
  <si>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</si>
  <si>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</si>
  <si>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</si>
  <si>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</si>
  <si>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</si>
  <si>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</si>
  <si>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</si>
  <si>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</si>
  <si>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</si>
  <si>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</si>
  <si>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</si>
  <si>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</si>
  <si>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</si>
  <si>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</si>
  <si>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</si>
  <si>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</si>
  <si>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</si>
  <si>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</si>
  <si>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</si>
  <si>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</si>
  <si>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</si>
  <si>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</si>
  <si>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</si>
  <si>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</si>
  <si>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</si>
  <si>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</si>
  <si>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</si>
  <si>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</si>
  <si>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</si>
  <si>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</si>
  <si>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</si>
  <si>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</si>
  <si>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</si>
  <si>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</si>
  <si>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</si>
  <si>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</si>
  <si>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</si>
  <si>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</si>
  <si>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</si>
  <si>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</si>
  <si>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</si>
  <si>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</si>
  <si>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</si>
  <si>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</si>
  <si>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</si>
  <si>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</si>
  <si>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</si>
  <si>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</si>
  <si>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</si>
  <si>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</si>
  <si>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</si>
  <si>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</si>
  <si>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</si>
  <si>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</si>
  <si>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</si>
  <si>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</si>
  <si>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</si>
  <si>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</si>
  <si>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</si>
  <si>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</si>
  <si>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</si>
  <si>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</si>
  <si>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</si>
  <si>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</si>
  <si>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</si>
  <si>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</si>
  <si>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</si>
  <si>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</si>
  <si>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</si>
  <si>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</si>
  <si>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</si>
  <si>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</si>
  <si>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</si>
  <si>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</si>
  <si>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</si>
  <si>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</si>
  <si>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</si>
  <si>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</si>
  <si>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</si>
  <si>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</si>
  <si>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</si>
  <si>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</si>
  <si>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</si>
  <si>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</si>
  <si>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</si>
  <si>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</si>
  <si>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</si>
  <si>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</si>
  <si>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</si>
  <si>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</si>
  <si>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</si>
  <si>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</si>
  <si>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</si>
  <si>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</si>
  <si>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</si>
  <si>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</si>
  <si>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</si>
  <si>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</si>
  <si>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</si>
  <si>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</si>
  <si>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</si>
  <si>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</si>
  <si>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</si>
  <si>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</si>
  <si>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</si>
  <si>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</si>
  <si>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</si>
  <si>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</si>
  <si>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</si>
  <si>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</si>
  <si>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</si>
  <si>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</si>
  <si>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</si>
  <si>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</si>
  <si>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</si>
  <si>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</si>
  <si>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</si>
  <si>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</si>
  <si>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</si>
  <si>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</si>
  <si>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</si>
  <si>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</si>
  <si>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</si>
  <si>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</si>
  <si>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</si>
  <si>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</si>
  <si>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</si>
  <si>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</si>
  <si>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</si>
  <si>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</si>
  <si>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</si>
  <si>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</si>
  <si>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</si>
  <si>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</si>
  <si>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</si>
  <si>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</si>
  <si>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</si>
  <si>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</si>
  <si>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</si>
  <si>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</si>
  <si>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</si>
  <si>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</si>
  <si>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</si>
  <si>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</si>
  <si>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</si>
  <si>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</si>
  <si>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</si>
  <si>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</si>
  <si>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</si>
  <si>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</si>
  <si>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</si>
  <si>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</si>
  <si>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</si>
  <si>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</si>
  <si>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</si>
  <si>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</si>
  <si>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</si>
  <si>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</si>
  <si>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</si>
  <si>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</si>
  <si>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</si>
  <si>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</si>
  <si>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</si>
  <si>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</si>
  <si>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</si>
  <si>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</si>
  <si>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</si>
  <si>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</si>
  <si>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</si>
  <si>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</si>
  <si>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</si>
  <si>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</si>
  <si>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</si>
  <si>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</si>
  <si>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</si>
  <si>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</si>
  <si>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</si>
  <si>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</si>
  <si>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</si>
  <si>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</si>
  <si>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</si>
  <si>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</si>
  <si>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</si>
  <si>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</si>
  <si>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</si>
  <si>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</si>
  <si>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</si>
  <si>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</si>
  <si>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</si>
  <si>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</si>
  <si>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</si>
  <si>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</si>
  <si>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</si>
  <si>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</si>
  <si>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</si>
  <si>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</si>
  <si>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</si>
  <si>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</si>
  <si>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</si>
  <si>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</si>
  <si>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</si>
  <si>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</si>
  <si>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</si>
  <si>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</si>
  <si>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</si>
  <si>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</si>
  <si>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</si>
  <si>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</si>
  <si>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</si>
  <si>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</si>
  <si>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</si>
  <si>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</si>
  <si>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</si>
  <si>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</si>
  <si>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</si>
  <si>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</si>
  <si>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</si>
  <si>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</si>
  <si>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</si>
  <si>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</si>
  <si>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</si>
  <si>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</si>
  <si>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</si>
  <si>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</si>
  <si>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</si>
  <si>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</si>
  <si>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</si>
  <si>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</si>
  <si>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</si>
  <si>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</si>
  <si>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</si>
  <si>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</si>
  <si>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</si>
  <si>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</si>
  <si>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</si>
  <si>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</si>
  <si>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</si>
  <si>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</si>
  <si>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</si>
  <si>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</si>
  <si>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</si>
  <si>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</si>
  <si>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</si>
  <si>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</si>
  <si>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</si>
  <si>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</si>
  <si>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</si>
  <si>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</si>
  <si>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</si>
  <si>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</si>
  <si>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</si>
  <si>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</si>
  <si>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</si>
  <si>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</si>
  <si>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</si>
  <si>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</si>
  <si>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</si>
  <si>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</si>
  <si>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</si>
  <si>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</si>
  <si>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</si>
  <si>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</si>
  <si>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</si>
  <si>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</si>
  <si>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</si>
  <si>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</si>
  <si>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</si>
  <si>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</si>
  <si>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</si>
  <si>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</si>
  <si>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</si>
  <si>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</si>
  <si>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</si>
  <si>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</si>
  <si>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</si>
  <si>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</si>
  <si>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</si>
  <si>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</si>
  <si>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</si>
  <si>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</si>
  <si>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</si>
  <si>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</si>
  <si>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</si>
  <si>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</si>
  <si>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</si>
  <si>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</si>
  <si>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</si>
  <si>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</si>
  <si>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</si>
  <si>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</si>
  <si>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</si>
  <si>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</si>
  <si>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</si>
  <si>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</si>
  <si>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</si>
  <si>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</si>
  <si>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</si>
  <si>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</si>
  <si>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</si>
  <si>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</si>
  <si>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</si>
  <si>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</si>
  <si>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</si>
  <si>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</si>
  <si>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</si>
  <si>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</si>
  <si>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</si>
  <si>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</si>
  <si>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</si>
  <si>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</si>
  <si>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</si>
  <si>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</si>
  <si>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</si>
  <si>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</si>
  <si>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</si>
  <si>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</si>
  <si>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</si>
  <si>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</si>
  <si>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</si>
  <si>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</si>
  <si>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</si>
  <si>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</si>
  <si>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</si>
  <si>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</si>
  <si>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</si>
  <si>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</si>
  <si>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</si>
  <si>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</si>
  <si>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</si>
  <si>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</si>
  <si>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</si>
  <si>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</si>
  <si>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</si>
  <si>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</si>
  <si>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</si>
  <si>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</si>
  <si>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</si>
  <si>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</si>
  <si>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</si>
  <si>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</si>
  <si>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</si>
  <si>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</si>
  <si>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</si>
  <si>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</si>
  <si>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</si>
  <si>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</si>
  <si>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</si>
  <si>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</si>
  <si>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</si>
  <si>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</si>
  <si>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</si>
  <si>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</si>
  <si>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</si>
  <si>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</si>
  <si>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</si>
  <si>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</si>
  <si>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</si>
  <si>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</si>
  <si>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</si>
  <si>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</si>
  <si>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</si>
  <si>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</si>
  <si>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</si>
  <si>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</si>
  <si>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</si>
  <si>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</si>
  <si>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</si>
  <si>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</si>
  <si>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</si>
  <si>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</si>
  <si>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</si>
  <si>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</si>
  <si>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</si>
  <si>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</si>
  <si>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</si>
  <si>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</si>
  <si>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</si>
  <si>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</si>
  <si>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</si>
  <si>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</si>
  <si>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</si>
  <si>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</si>
  <si>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</si>
  <si>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</si>
  <si>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</si>
  <si>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</si>
  <si>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</si>
  <si>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</si>
  <si>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</si>
  <si>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</si>
  <si>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</si>
  <si>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</si>
  <si>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</si>
  <si>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</si>
  <si>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</si>
  <si>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</si>
  <si>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</si>
  <si>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</si>
  <si>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</si>
  <si>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</si>
  <si>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</si>
  <si>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</si>
  <si>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</si>
  <si>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</si>
  <si>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</si>
  <si>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</si>
  <si>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</si>
  <si>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</si>
  <si>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</si>
  <si>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</si>
  <si>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</si>
  <si>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</si>
  <si>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</si>
  <si>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</si>
  <si>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</si>
  <si>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</si>
  <si>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</si>
  <si>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</si>
  <si>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</si>
  <si>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</si>
  <si>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</si>
  <si>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</si>
  <si>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</si>
  <si>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</si>
  <si>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</si>
  <si>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</si>
  <si>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</si>
  <si>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</si>
  <si>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</si>
  <si>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</si>
  <si>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</si>
  <si>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</si>
  <si>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</si>
  <si>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</si>
  <si>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</si>
  <si>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</si>
  <si>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</si>
  <si>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</si>
  <si>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</si>
  <si>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</si>
  <si>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</si>
  <si>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</si>
  <si>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</si>
  <si>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</si>
  <si>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</si>
  <si>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</si>
  <si>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</si>
  <si>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</si>
  <si>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</si>
  <si>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</si>
  <si>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</si>
  <si>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</si>
  <si>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</si>
  <si>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</si>
  <si>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</si>
  <si>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</si>
  <si>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</si>
  <si>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</si>
  <si>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</si>
  <si>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</si>
  <si>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</si>
  <si>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</si>
  <si>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</si>
  <si>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</si>
  <si>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</si>
  <si>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</si>
  <si>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</si>
  <si>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</si>
  <si>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</si>
  <si>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</si>
  <si>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</si>
  <si>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</si>
  <si>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</si>
  <si>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</si>
  <si>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</si>
  <si>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</si>
  <si>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</si>
  <si>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</si>
  <si>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</si>
  <si>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</si>
  <si>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</si>
  <si>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</si>
  <si>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</si>
  <si>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</si>
  <si>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</si>
  <si>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</si>
  <si>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</si>
  <si>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</si>
  <si>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</si>
  <si>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</si>
  <si>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</si>
  <si>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</si>
  <si>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</si>
  <si>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</si>
  <si>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</si>
  <si>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</si>
  <si>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</si>
  <si>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</si>
  <si>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</si>
  <si>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</si>
  <si>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</si>
  <si>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</si>
  <si>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</si>
  <si>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</si>
  <si>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</si>
  <si>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</si>
  <si>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</si>
  <si>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</si>
  <si>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</si>
  <si>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</si>
  <si>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</si>
  <si>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</si>
  <si>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</si>
  <si>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</si>
  <si>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</si>
  <si>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</si>
  <si>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</si>
  <si>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</si>
  <si>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</si>
  <si>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</si>
  <si>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</si>
  <si>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</si>
  <si>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</si>
  <si>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</si>
  <si>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</si>
  <si>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</si>
  <si>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</si>
  <si>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</si>
  <si>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</si>
  <si>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</si>
  <si>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</si>
  <si>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</si>
  <si>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</si>
  <si>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</si>
  <si>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</si>
  <si>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</si>
  <si>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</si>
  <si>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</si>
  <si>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</si>
  <si>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</si>
  <si>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</si>
  <si>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</si>
  <si>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</si>
  <si>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</si>
  <si>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</si>
  <si>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</si>
  <si>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</si>
  <si>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</si>
  <si>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</si>
  <si>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</si>
  <si>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</si>
  <si>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</si>
  <si>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</si>
  <si>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</si>
  <si>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</si>
  <si>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</si>
  <si>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</si>
  <si>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</si>
  <si>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</si>
  <si>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</si>
  <si>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</si>
  <si>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</si>
  <si>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</si>
  <si>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</si>
  <si>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</si>
  <si>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</si>
  <si>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</si>
  <si>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</si>
  <si>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</si>
  <si>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</si>
  <si>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</si>
  <si>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</si>
  <si>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</si>
  <si>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</si>
  <si>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</si>
  <si>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</si>
  <si>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</si>
  <si>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</si>
  <si>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</si>
  <si>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</si>
  <si>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</si>
  <si>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</si>
  <si>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</si>
  <si>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</si>
  <si>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</si>
  <si>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</si>
  <si>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</si>
  <si>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</si>
  <si>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</si>
  <si>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</si>
  <si>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</si>
  <si>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</si>
  <si>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</si>
  <si>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</si>
  <si>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</si>
  <si>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</si>
  <si>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</si>
  <si>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</si>
  <si>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</si>
  <si>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</si>
  <si>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</si>
  <si>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</si>
  <si>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</si>
  <si>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</si>
  <si>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</si>
  <si>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</si>
  <si>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</si>
  <si>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</si>
  <si>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</si>
  <si>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</si>
  <si>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</si>
  <si>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</si>
  <si>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</si>
  <si>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</si>
  <si>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</si>
  <si>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</si>
  <si>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</si>
  <si>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</si>
  <si>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</si>
  <si>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</si>
  <si>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</si>
  <si>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</si>
  <si>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</si>
  <si>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</si>
  <si>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</si>
  <si>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</si>
  <si>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</si>
  <si>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</si>
  <si>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</si>
  <si>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</si>
  <si>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</si>
  <si>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</si>
  <si>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</si>
  <si>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</si>
  <si>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</si>
  <si>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</si>
  <si>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</si>
  <si>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</si>
  <si>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</si>
  <si>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</si>
  <si>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</si>
  <si>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</si>
  <si>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</si>
  <si>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</si>
  <si>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</si>
  <si>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</si>
  <si>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</si>
  <si>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</si>
  <si>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</si>
  <si>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</si>
  <si>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</si>
  <si>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</si>
  <si>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</si>
  <si>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</si>
  <si>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</si>
  <si>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</si>
  <si>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</si>
  <si>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</si>
  <si>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</si>
  <si>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</si>
  <si>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</si>
  <si>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</si>
  <si>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</si>
  <si>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</si>
  <si>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</si>
  <si>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</si>
  <si>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</si>
  <si>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</si>
  <si>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</si>
  <si>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</si>
  <si>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</si>
  <si>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</si>
  <si>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</si>
  <si>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</si>
  <si>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</si>
  <si>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</si>
  <si>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</si>
  <si>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</si>
  <si>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</si>
  <si>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</si>
  <si>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</si>
  <si>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</si>
  <si>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</si>
  <si>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</si>
  <si>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</si>
  <si>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</si>
  <si>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</si>
  <si>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</si>
  <si>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</si>
  <si>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</si>
  <si>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</si>
  <si>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</si>
  <si>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</si>
  <si>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</si>
  <si>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</si>
  <si>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</si>
  <si>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</si>
  <si>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</si>
  <si>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</si>
  <si>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</si>
  <si>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</si>
  <si>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</si>
  <si>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</si>
  <si>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</si>
  <si>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</si>
  <si>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</si>
  <si>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</si>
  <si>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</si>
  <si>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</si>
  <si>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</si>
  <si>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</si>
  <si>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</si>
  <si>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</si>
  <si>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</si>
  <si>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</si>
  <si>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</si>
  <si>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</si>
  <si>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</si>
  <si>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</si>
  <si>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</si>
  <si>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</si>
  <si>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</si>
  <si>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</si>
  <si>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</si>
  <si>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</si>
  <si>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</si>
  <si>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</si>
  <si>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</si>
  <si>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</si>
  <si>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</si>
  <si>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</si>
  <si>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</si>
  <si>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</si>
  <si>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</si>
  <si>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</si>
  <si>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</si>
  <si>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</si>
  <si>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</si>
  <si>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</si>
  <si>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</si>
  <si>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</si>
  <si>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</si>
  <si>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</si>
  <si>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</si>
  <si>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</si>
  <si>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</si>
  <si>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</si>
  <si>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</si>
  <si>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</si>
  <si>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</si>
  <si>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</si>
  <si>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</si>
  <si>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</si>
  <si>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</si>
  <si>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</si>
  <si>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</si>
  <si>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</si>
  <si>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</si>
  <si>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</si>
  <si>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</si>
  <si>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</si>
  <si>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</si>
  <si>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</si>
  <si>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</si>
  <si>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</si>
  <si>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</si>
  <si>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</si>
  <si>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</si>
  <si>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</si>
  <si>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</si>
  <si>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</si>
  <si>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</si>
  <si>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</si>
  <si>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</si>
  <si>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</si>
  <si>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</si>
  <si>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</si>
  <si>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</si>
  <si>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</si>
  <si>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</si>
  <si>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</si>
  <si>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</si>
  <si>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</si>
  <si>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</si>
  <si>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</si>
  <si>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</si>
  <si>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</si>
  <si>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</si>
  <si>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</si>
  <si>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</si>
  <si>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</si>
  <si>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</si>
  <si>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</si>
  <si>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</si>
  <si>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</si>
  <si>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</si>
  <si>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</si>
  <si>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</si>
  <si>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</si>
  <si>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</si>
  <si>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</si>
  <si>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</si>
  <si>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</si>
  <si>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</si>
  <si>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</si>
  <si>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</si>
  <si>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</si>
  <si>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</si>
  <si>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</si>
  <si>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</si>
  <si>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</si>
  <si>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</si>
  <si>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</si>
  <si>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</si>
  <si>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</si>
  <si>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</si>
  <si>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</si>
  <si>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</si>
  <si>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</si>
  <si>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</si>
  <si>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</si>
  <si>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</si>
  <si>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</si>
  <si>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</si>
  <si>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</si>
  <si>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</si>
  <si>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</si>
  <si>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</si>
  <si>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</si>
  <si>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</si>
  <si>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</si>
  <si>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</si>
  <si>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</si>
  <si>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</si>
  <si>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</si>
  <si>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</si>
  <si>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</si>
  <si>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</si>
  <si>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</si>
  <si>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</si>
  <si>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</si>
  <si>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</si>
  <si>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</si>
  <si>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</si>
  <si>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</si>
  <si>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</si>
  <si>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</si>
  <si>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</si>
  <si>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</si>
  <si>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</si>
  <si>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</si>
  <si>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</si>
  <si>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</si>
  <si>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</si>
  <si>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</si>
  <si>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</si>
  <si>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</si>
  <si>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</si>
  <si>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</si>
  <si>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</si>
  <si>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</si>
  <si>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</si>
  <si>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</si>
  <si>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</si>
  <si>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</si>
  <si>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</si>
  <si>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</si>
  <si>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</si>
  <si>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</si>
  <si>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</si>
  <si>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</si>
  <si>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</si>
  <si>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</si>
  <si>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</si>
  <si>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</si>
  <si>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</si>
  <si>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</si>
  <si>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</si>
  <si>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</si>
  <si>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</si>
  <si>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</si>
  <si>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</si>
  <si>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</si>
  <si>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</si>
  <si>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</si>
  <si>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</si>
  <si>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</si>
  <si>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</si>
  <si>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</si>
  <si>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</si>
  <si>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</si>
  <si>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</si>
  <si>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</si>
  <si>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</si>
  <si>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</si>
  <si>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</si>
  <si>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</si>
  <si>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</si>
  <si>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</si>
  <si>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</si>
  <si>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</si>
  <si>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</si>
  <si>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</si>
  <si>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</si>
  <si>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</si>
  <si>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</si>
  <si>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</si>
  <si>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</si>
  <si>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</si>
  <si>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</si>
  <si>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</si>
  <si>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</si>
  <si>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</si>
  <si>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</si>
  <si>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</si>
  <si>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</si>
  <si>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</si>
  <si>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</si>
  <si>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</si>
  <si>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</si>
  <si>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</si>
  <si>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</si>
  <si>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</si>
  <si>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</si>
  <si>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</si>
  <si>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</si>
  <si>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</si>
  <si>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</si>
  <si>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</si>
  <si>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</si>
  <si>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</si>
  <si>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</si>
  <si>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</si>
  <si>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</si>
  <si>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</si>
  <si>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</si>
  <si>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</si>
  <si>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</si>
  <si>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</si>
  <si>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</si>
  <si>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</si>
  <si>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</si>
  <si>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</si>
  <si>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</si>
  <si>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</si>
  <si>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</si>
  <si>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</si>
  <si>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</si>
  <si>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</si>
  <si>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</si>
  <si>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</si>
  <si>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</si>
  <si>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</si>
  <si>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</si>
  <si>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</si>
  <si>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</si>
  <si>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</si>
  <si>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</si>
  <si>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</si>
  <si>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</si>
  <si>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</si>
  <si>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</si>
  <si>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</si>
  <si>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</si>
  <si>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</si>
  <si>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</si>
  <si>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</si>
  <si>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</si>
  <si>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</si>
  <si>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</si>
  <si>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</si>
  <si>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</si>
  <si>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</si>
  <si>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</si>
  <si>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</si>
  <si>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</si>
  <si>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</si>
  <si>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</si>
  <si>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</si>
  <si>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</si>
  <si>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</si>
  <si>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</si>
  <si>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</si>
  <si>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</si>
  <si>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</si>
  <si>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</si>
  <si>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</si>
  <si>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</si>
  <si>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</si>
  <si>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</si>
  <si>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</si>
  <si>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</si>
  <si>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</si>
  <si>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</si>
  <si>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</si>
  <si>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</si>
  <si>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</si>
  <si>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</si>
  <si>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</si>
  <si>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</si>
  <si>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</si>
  <si>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</si>
  <si>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</si>
  <si>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</si>
  <si>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</si>
  <si>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</si>
  <si>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</si>
  <si>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</si>
  <si>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</si>
  <si>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</si>
  <si>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</si>
  <si>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</si>
  <si>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</si>
  <si>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</si>
  <si>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</si>
  <si>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</si>
  <si>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</si>
  <si>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</si>
  <si>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</si>
  <si>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</si>
  <si>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</si>
  <si>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</si>
  <si>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</si>
  <si>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</si>
  <si>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</si>
  <si>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</si>
  <si>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</si>
  <si>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</si>
  <si>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</si>
  <si>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</si>
  <si>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</si>
  <si>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</si>
  <si>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</si>
  <si>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</si>
  <si>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</si>
  <si>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</si>
  <si>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</si>
  <si>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</si>
  <si>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</si>
  <si>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</si>
  <si>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</si>
  <si>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</si>
  <si>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</si>
  <si>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</si>
  <si>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</si>
  <si>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</si>
  <si>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</si>
  <si>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</si>
  <si>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</si>
  <si>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</si>
  <si>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</si>
  <si>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</si>
  <si>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</si>
  <si>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</si>
  <si>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</si>
  <si>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</si>
  <si>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</si>
  <si>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</si>
  <si>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</si>
  <si>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</si>
  <si>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</si>
  <si>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</si>
  <si>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</si>
  <si>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</si>
  <si>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</si>
  <si>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</si>
  <si>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</si>
  <si>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</si>
  <si>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</si>
  <si>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</si>
  <si>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</si>
  <si>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</si>
  <si>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</si>
  <si>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</si>
  <si>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</si>
  <si>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</si>
  <si>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</si>
  <si>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</si>
  <si>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</si>
  <si>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</si>
  <si>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</si>
  <si>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</si>
  <si>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</si>
  <si>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</si>
  <si>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</si>
  <si>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</si>
  <si>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</si>
  <si>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</si>
  <si>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</si>
  <si>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</si>
  <si>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</si>
  <si>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</si>
  <si>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</si>
  <si>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</si>
  <si>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</si>
  <si>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</si>
  <si>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</si>
  <si>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</si>
  <si>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</si>
  <si>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</si>
  <si>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</si>
  <si>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</si>
  <si>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</si>
  <si>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</si>
  <si>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</si>
  <si>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</si>
  <si>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</si>
  <si>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</si>
  <si>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</si>
  <si>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</si>
  <si>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</si>
  <si>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</si>
  <si>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</si>
  <si>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</si>
  <si>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</si>
  <si>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</si>
  <si>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</si>
  <si>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</si>
  <si>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</si>
  <si>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</si>
  <si>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</si>
  <si>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</si>
  <si>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</si>
  <si>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</si>
  <si>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</si>
  <si>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</si>
  <si>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</si>
  <si>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</si>
  <si>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</si>
  <si>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</si>
  <si>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</si>
  <si>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</si>
  <si>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</si>
  <si>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</si>
  <si>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</si>
  <si>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</si>
  <si>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</si>
  <si>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</si>
  <si>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</si>
  <si>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</si>
  <si>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</si>
  <si>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</si>
  <si>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</si>
  <si>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</si>
  <si>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</si>
  <si>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</si>
  <si>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</si>
  <si>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</si>
  <si>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</si>
  <si>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</si>
  <si>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</si>
  <si>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</si>
  <si>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</si>
  <si>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</si>
  <si>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</si>
  <si>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</si>
  <si>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</si>
  <si>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</si>
  <si>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</si>
  <si>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</si>
  <si>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</si>
  <si>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</si>
  <si>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</si>
  <si>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</si>
  <si>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</si>
  <si>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</si>
  <si>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</si>
  <si>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</si>
  <si>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</si>
  <si>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</si>
  <si>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</si>
  <si>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</si>
  <si>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</si>
  <si>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</si>
  <si>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</si>
  <si>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</si>
  <si>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</si>
  <si>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</si>
  <si>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</si>
  <si>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</si>
  <si>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</si>
  <si>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</si>
  <si>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</si>
  <si>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</si>
  <si>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</si>
  <si>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</si>
  <si>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</si>
  <si>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</si>
  <si>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</si>
  <si>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</si>
  <si>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</si>
  <si>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</si>
  <si>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</si>
  <si>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</si>
  <si>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</si>
  <si>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</si>
  <si>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</si>
  <si>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</si>
  <si>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</si>
  <si>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</si>
  <si>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</si>
  <si>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</si>
  <si>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</si>
  <si>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</si>
  <si>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</si>
  <si>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</si>
  <si>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</si>
  <si>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</si>
  <si>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</si>
  <si>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</si>
  <si>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</si>
  <si>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</si>
  <si>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</si>
  <si>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</si>
  <si>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</si>
  <si>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</si>
  <si>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</si>
  <si>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</si>
  <si>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</si>
  <si>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</si>
  <si>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</si>
  <si>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</si>
  <si>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</si>
  <si>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</si>
  <si>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</si>
  <si>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</si>
  <si>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</si>
  <si>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</si>
  <si>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</si>
  <si>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</si>
  <si>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</si>
  <si>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</si>
  <si>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</si>
  <si>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</si>
  <si>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</si>
  <si>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</si>
  <si>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</si>
  <si>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</si>
  <si>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</si>
  <si>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</si>
  <si>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</si>
  <si>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</si>
  <si>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</si>
  <si>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</si>
  <si>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</si>
  <si>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</si>
  <si>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</si>
  <si>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</si>
  <si>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</si>
  <si>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</si>
  <si>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</si>
  <si>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</si>
  <si>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</si>
  <si>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</si>
  <si>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</si>
  <si>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</si>
  <si>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</si>
  <si>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</si>
  <si>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</si>
  <si>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</si>
  <si>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</si>
  <si>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</si>
  <si>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</si>
  <si>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</si>
  <si>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</si>
  <si>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</si>
  <si>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</si>
  <si>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</si>
  <si>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</si>
  <si>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</si>
  <si>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</si>
  <si>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</si>
  <si>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</si>
  <si>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</si>
  <si>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</si>
  <si>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</si>
  <si>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</si>
  <si>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</si>
  <si>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</si>
  <si>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</si>
  <si>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</si>
  <si>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</si>
  <si>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</si>
  <si>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</si>
  <si>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</si>
  <si>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</si>
  <si>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</si>
  <si>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</si>
  <si>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</si>
  <si>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</si>
  <si>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</si>
  <si>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</si>
  <si>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</si>
  <si>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</si>
  <si>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</si>
  <si>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</si>
  <si>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</si>
  <si>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</si>
  <si>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</si>
  <si>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</si>
  <si>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</si>
  <si>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</si>
  <si>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</si>
  <si>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</si>
  <si>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</si>
  <si>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</si>
  <si>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</si>
  <si>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</si>
  <si>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</si>
  <si>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</si>
  <si>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</si>
  <si>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</si>
  <si>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</si>
  <si>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</si>
  <si>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</si>
  <si>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</si>
  <si>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</si>
  <si>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</si>
  <si>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</si>
  <si>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</si>
  <si>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</si>
  <si>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</si>
  <si>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</si>
  <si>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</si>
  <si>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</si>
  <si>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</si>
  <si>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</si>
  <si>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</si>
  <si>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</si>
  <si>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</si>
  <si>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</si>
  <si>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</si>
  <si>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</si>
  <si>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</si>
  <si>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</si>
  <si>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</si>
  <si>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</si>
  <si>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</si>
  <si>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</si>
  <si>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</si>
  <si>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</si>
  <si>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</si>
  <si>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</si>
  <si>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</si>
  <si>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</si>
  <si>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</si>
  <si>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</si>
  <si>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</si>
  <si>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</si>
  <si>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</si>
  <si>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</si>
  <si>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</si>
  <si>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</si>
  <si>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</si>
  <si>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</si>
  <si>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</si>
  <si>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</si>
  <si>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</si>
  <si>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</si>
  <si>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</si>
  <si>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</si>
  <si>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</si>
  <si>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</si>
  <si>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</si>
  <si>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</si>
  <si>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</si>
  <si>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</si>
  <si>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</si>
  <si>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</si>
  <si>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</si>
  <si>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</si>
  <si>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</si>
  <si>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</si>
  <si>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</si>
  <si>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</si>
  <si>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</si>
  <si>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</si>
  <si>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</si>
  <si>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</si>
  <si>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</si>
  <si>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</si>
  <si>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</si>
  <si>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</si>
  <si>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</si>
  <si>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</si>
  <si>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</si>
  <si>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</si>
  <si>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</si>
  <si>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</si>
  <si>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</si>
  <si>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</si>
  <si>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</si>
  <si>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</si>
  <si>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</si>
  <si>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</si>
  <si>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</si>
  <si>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</si>
  <si>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</si>
  <si>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</si>
  <si>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</si>
  <si>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</si>
  <si>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</si>
  <si>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</si>
  <si>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</si>
  <si>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</si>
  <si>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</si>
  <si>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</si>
  <si>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</si>
  <si>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</si>
  <si>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</si>
  <si>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</si>
  <si>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</si>
  <si>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</si>
  <si>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</si>
  <si>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</si>
  <si>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</si>
  <si>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</si>
  <si>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</si>
  <si>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</si>
  <si>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</si>
  <si>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</si>
  <si>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</si>
  <si>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</si>
  <si>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</si>
  <si>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</si>
  <si>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</si>
  <si>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</si>
  <si>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</si>
  <si>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</si>
  <si>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</si>
  <si>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</si>
  <si>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</si>
  <si>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</si>
  <si>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</si>
  <si>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</si>
  <si>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</si>
  <si>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</si>
  <si>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</si>
  <si>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</si>
  <si>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</si>
  <si>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</si>
  <si>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</si>
  <si>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</si>
  <si>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</si>
  <si>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</si>
  <si>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</si>
  <si>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</si>
  <si>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</si>
  <si>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</si>
  <si>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</si>
  <si>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</si>
  <si>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</si>
  <si>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</si>
  <si>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</si>
  <si>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</si>
  <si>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</si>
  <si>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</si>
  <si>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</si>
  <si>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</si>
  <si>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</si>
  <si>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</si>
  <si>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</si>
  <si>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</si>
  <si>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</si>
  <si>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</si>
  <si>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</si>
  <si>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</si>
  <si>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</si>
  <si>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</si>
  <si>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</si>
  <si>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</si>
  <si>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</si>
  <si>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</si>
  <si>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</si>
  <si>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</si>
  <si>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</si>
  <si>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</si>
  <si>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</si>
  <si>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</si>
  <si>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</si>
  <si>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</si>
  <si>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</si>
  <si>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</si>
  <si>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</si>
  <si>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</si>
  <si>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</si>
  <si>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</si>
  <si>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</si>
  <si>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</si>
  <si>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</si>
  <si>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</si>
  <si>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</si>
  <si>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</si>
  <si>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</si>
  <si>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</si>
  <si>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</si>
  <si>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</si>
  <si>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</si>
  <si>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</si>
  <si>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</si>
  <si>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</si>
  <si>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</si>
  <si>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</si>
  <si>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</si>
  <si>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</si>
  <si>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</si>
  <si>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</si>
  <si>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</si>
  <si>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</si>
  <si>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</si>
  <si>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</si>
  <si>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</si>
  <si>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</si>
  <si>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</si>
  <si>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</si>
  <si>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</si>
  <si>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</si>
  <si>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</si>
  <si>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</si>
  <si>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</si>
  <si>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</si>
  <si>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</si>
  <si>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</si>
  <si>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</si>
  <si>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</si>
  <si>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</si>
  <si>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</si>
  <si>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</si>
  <si>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</si>
  <si>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</si>
  <si>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</si>
  <si>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</si>
  <si>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</si>
  <si>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</si>
  <si>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</si>
  <si>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</si>
  <si>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</si>
  <si>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</si>
  <si>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</si>
  <si>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</si>
  <si>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</si>
  <si>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</si>
  <si>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</si>
  <si>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</si>
  <si>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</si>
  <si>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</si>
  <si>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</si>
  <si>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</si>
  <si>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</si>
  <si>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</si>
  <si>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</si>
  <si>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</si>
  <si>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</si>
  <si>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</si>
  <si>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</si>
  <si>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</si>
  <si>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</si>
  <si>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</si>
  <si>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</si>
  <si>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</si>
  <si>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</si>
  <si>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</si>
  <si>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</si>
  <si>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</si>
  <si>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</si>
  <si>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</si>
  <si>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</si>
  <si>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</si>
  <si>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</si>
  <si>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</si>
  <si>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</si>
  <si>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</si>
  <si>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</si>
  <si>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</si>
  <si>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</si>
  <si>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</si>
  <si>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</si>
  <si>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</si>
  <si>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</si>
  <si>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</si>
  <si>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</si>
  <si>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</si>
  <si>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</si>
  <si>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</si>
  <si>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</si>
  <si>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</si>
  <si>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</si>
  <si>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</si>
  <si>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</si>
  <si>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</si>
  <si>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</si>
  <si>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</si>
  <si>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</si>
  <si>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</si>
  <si>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</si>
  <si>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</si>
  <si>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</si>
  <si>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</si>
  <si>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</si>
  <si>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</si>
  <si>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</si>
  <si>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</si>
  <si>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</si>
  <si>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</si>
  <si>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</si>
  <si>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</si>
  <si>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</si>
  <si>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</si>
  <si>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</si>
  <si>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</si>
  <si>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</si>
  <si>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</si>
  <si>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</si>
  <si>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</si>
  <si>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</si>
  <si>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</si>
  <si>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</si>
  <si>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</si>
  <si>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</si>
  <si>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</si>
  <si>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</si>
  <si>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</si>
  <si>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</si>
  <si>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</si>
  <si>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</si>
  <si>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</si>
  <si>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</si>
  <si>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</si>
  <si>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</si>
  <si>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</si>
  <si>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</si>
  <si>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</si>
  <si>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</si>
  <si>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</si>
  <si>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</si>
  <si>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</si>
  <si>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</si>
  <si>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</si>
  <si>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</si>
  <si>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</si>
  <si>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</si>
  <si>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</si>
  <si>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</si>
  <si>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</si>
  <si>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</si>
  <si>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</si>
  <si>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</si>
  <si>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</si>
  <si>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</si>
  <si>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</si>
  <si>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</si>
  <si>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</si>
  <si>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</si>
  <si>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</si>
  <si>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</si>
  <si>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</si>
  <si>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</si>
  <si>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</si>
  <si>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</si>
  <si>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</si>
  <si>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</si>
  <si>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</si>
  <si>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</si>
  <si>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</si>
  <si>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</si>
  <si>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</si>
  <si>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</si>
  <si>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</si>
  <si>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</si>
  <si>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</si>
  <si>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</si>
  <si>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</si>
  <si>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</si>
  <si>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</si>
  <si>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</si>
  <si>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</si>
  <si>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</si>
  <si>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</si>
  <si>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</si>
  <si>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</si>
  <si>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</si>
  <si>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</si>
  <si>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</si>
  <si>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</si>
  <si>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</si>
  <si>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</si>
  <si>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</si>
  <si>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</si>
  <si>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</si>
  <si>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</si>
  <si>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</si>
  <si>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</si>
  <si>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</si>
  <si>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</si>
  <si>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</si>
  <si>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</si>
  <si>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</si>
  <si>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</si>
  <si>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</si>
  <si>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</si>
  <si>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</si>
  <si>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</si>
  <si>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</si>
  <si>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</si>
  <si>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</si>
  <si>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</si>
  <si>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</si>
  <si>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</si>
  <si>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</si>
  <si>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</si>
  <si>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</si>
  <si>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</si>
  <si>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</si>
  <si>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</si>
  <si>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</si>
  <si>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</si>
  <si>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</si>
  <si>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</si>
  <si>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</si>
  <si>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</si>
  <si>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</si>
  <si>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</si>
  <si>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</si>
  <si>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</si>
  <si>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</si>
  <si>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</si>
  <si>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</si>
  <si>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</si>
  <si>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</si>
  <si>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</si>
  <si>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</si>
  <si>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</si>
  <si>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</si>
  <si>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</si>
  <si>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</si>
  <si>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</si>
  <si>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</si>
  <si>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</si>
  <si>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</si>
  <si>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</si>
  <si>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</si>
  <si>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</si>
  <si>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</si>
  <si>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</si>
  <si>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</si>
  <si>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</si>
  <si>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</si>
  <si>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</si>
  <si>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</si>
  <si>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</si>
  <si>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</si>
  <si>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</si>
  <si>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</si>
  <si>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</si>
  <si>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</si>
  <si>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</si>
  <si>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</si>
  <si>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</si>
  <si>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</si>
  <si>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</si>
  <si>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</si>
  <si>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</si>
  <si>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</si>
  <si>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</si>
  <si>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</si>
  <si>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</si>
  <si>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</si>
  <si>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</si>
  <si>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</si>
  <si>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</si>
  <si>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</si>
  <si>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</si>
  <si>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</si>
  <si>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</si>
  <si>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</si>
  <si>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</si>
  <si>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</si>
  <si>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</si>
  <si>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</si>
  <si>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</si>
  <si>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</si>
  <si>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</si>
  <si>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</si>
  <si>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</si>
  <si>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</si>
  <si>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</si>
  <si>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Russell Leigh &amp; Associates</t>
  </si>
  <si>
    <t>X</t>
  </si>
  <si>
    <t>DOUGLAS</t>
  </si>
  <si>
    <t>409 SOUTH PRAIRIE STREET</t>
  </si>
  <si>
    <t>TUSCOLA</t>
  </si>
  <si>
    <t>Michael Smith</t>
  </si>
  <si>
    <t>micsmith@tuscola.k12.il.us</t>
  </si>
  <si>
    <t>217-253-4241</t>
  </si>
  <si>
    <t>217-253-4522</t>
  </si>
  <si>
    <t>RUSSELL LEIGH &amp; ASSOCIATES</t>
  </si>
  <si>
    <t>RUSS LEIGH</t>
  </si>
  <si>
    <t>228 E MAIN ST</t>
  </si>
  <si>
    <t>HOOPESTON</t>
  </si>
  <si>
    <t>217-283-9336</t>
  </si>
  <si>
    <t>217-283-9736</t>
  </si>
  <si>
    <t>065.018319</t>
  </si>
  <si>
    <t>admin@russleigh.com</t>
  </si>
  <si>
    <t>General Obligation Refunding Bonds, Series 2012</t>
  </si>
  <si>
    <t>General Obligation Life Safety Bonds, Series 2009</t>
  </si>
  <si>
    <t>General Obligation Refunding Bonds, Series 2010</t>
  </si>
  <si>
    <t>Eastern Illinois Area of Special Education</t>
  </si>
  <si>
    <t>Page 10 - Acct 1790 - Other District Activity Revenue</t>
  </si>
  <si>
    <t>Col 10 - Educational</t>
  </si>
  <si>
    <t>Concessions - $707</t>
  </si>
  <si>
    <t>Page 11 - Acct 1993 - Other Local Fees</t>
  </si>
  <si>
    <t>School Supplies - $1,229</t>
  </si>
  <si>
    <t>Page 11 - Acct 1999 - Other Local Revenues</t>
  </si>
  <si>
    <t>Refunds &amp; Reimbursements - $19,117</t>
  </si>
  <si>
    <t>Col 20 - Operations &amp; Maintenance</t>
  </si>
  <si>
    <t>Insurance Proceeds for Hail Damage - $523,913</t>
  </si>
  <si>
    <t>Refunds &amp; Reimbursements - $2,188</t>
  </si>
  <si>
    <t>Col 60 - Capital Projects</t>
  </si>
  <si>
    <t>Refunds &amp; Reimbursements - $300</t>
  </si>
  <si>
    <t>Page 12 - Acct 3999 - Other Restricted Revenue from State Sources</t>
  </si>
  <si>
    <t>Library Grant - $750</t>
  </si>
  <si>
    <t>Page 15 - Funct #2190 - Other Support Services - Pupils</t>
  </si>
  <si>
    <t>Computer Technology Expense - $137,611</t>
  </si>
  <si>
    <t>Page 16 - Funct #2900 - Other Support Services</t>
  </si>
  <si>
    <t>Purchased Services - Employee Bonds - $2,951</t>
  </si>
  <si>
    <t>Page 18 - Acct 5400-600</t>
  </si>
  <si>
    <t>Bond Agent Fees - $1,510</t>
  </si>
  <si>
    <t>Page 19 - Funct #2190 - Other Support Services - Pupils</t>
  </si>
  <si>
    <t>Computer Technology Benefits - $1,237</t>
  </si>
  <si>
    <t>TUSCOLA CUSD 301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</si>
</sst>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7</xdr:row>
          <xdr:rowOff>0</xdr:rowOff>
        </xdr:from>
        <xdr:to>
          <xdr:col>4</xdr:col>
          <xdr:colOff>304800</xdr:colOff>
          <xdr:row>11</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2094</v>
      </c>
      <c r="C5" s="179" t="s">
        <v>1083</v>
      </c>
      <c r="D5" s="363"/>
      <c r="E5" s="363"/>
      <c r="H5" s="193"/>
      <c r="I5" s="2108" t="s">
        <v>788</v>
      </c>
      <c r="J5" s="2107"/>
      <c r="K5" s="2107"/>
      <c r="L5" s="2107"/>
      <c r="M5" s="2107"/>
      <c r="N5" s="2107"/>
      <c r="O5" s="2107"/>
      <c r="P5" s="2107"/>
      <c r="Q5" s="2107"/>
      <c r="R5" s="2107"/>
      <c r="S5" s="2107"/>
    </row>
    <row r="6" spans="1:28" ht="14.1" customHeight="1" x14ac:dyDescent="0.2">
      <c r="B6" s="445"/>
      <c r="C6" s="179" t="s">
        <v>1084</v>
      </c>
      <c r="D6" s="363"/>
      <c r="E6" s="363"/>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4"/>
      <c r="K11" s="181"/>
      <c r="O11" s="1761" t="s">
        <v>2094</v>
      </c>
      <c r="P11" s="379" t="s">
        <v>225</v>
      </c>
      <c r="Q11" s="184"/>
      <c r="R11" s="182"/>
      <c r="S11" s="181"/>
      <c r="T11" s="2123"/>
      <c r="U11" s="2124"/>
      <c r="V11" s="2124"/>
      <c r="W11" s="2124"/>
      <c r="X11" s="2124"/>
      <c r="Y11" s="2124"/>
      <c r="Z11" s="2124"/>
      <c r="AA11" s="2125"/>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2">
        <v>11021301026</v>
      </c>
      <c r="B13" s="2133"/>
      <c r="C13" s="2133"/>
      <c r="D13" s="2133"/>
      <c r="E13" s="2133"/>
      <c r="F13" s="2133"/>
      <c r="G13" s="2133"/>
      <c r="H13" s="2134"/>
      <c r="I13" s="185"/>
      <c r="J13" s="184"/>
      <c r="K13" s="182"/>
      <c r="L13" s="184"/>
      <c r="M13" s="184"/>
      <c r="N13" s="184"/>
      <c r="O13" s="184"/>
      <c r="P13" s="184"/>
      <c r="Q13" s="184"/>
      <c r="R13" s="184"/>
      <c r="S13" s="184"/>
      <c r="T13" s="2137" t="s">
        <v>2102</v>
      </c>
      <c r="U13" s="2138"/>
      <c r="V13" s="2138"/>
      <c r="W13" s="2138"/>
      <c r="X13" s="2138"/>
      <c r="Y13" s="2139"/>
      <c r="Z13" s="2139"/>
      <c r="AA13" s="214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6" t="s">
        <v>2095</v>
      </c>
      <c r="B15" s="2135"/>
      <c r="C15" s="2135"/>
      <c r="D15" s="2135"/>
      <c r="E15" s="2135"/>
      <c r="F15" s="2135"/>
      <c r="G15" s="2135"/>
      <c r="H15" s="2136"/>
      <c r="T15" s="2067" t="s">
        <v>2103</v>
      </c>
      <c r="U15" s="2088"/>
      <c r="V15" s="2088"/>
      <c r="W15" s="2088"/>
      <c r="X15" s="2088"/>
      <c r="Y15" s="2141"/>
      <c r="Z15" s="2141"/>
      <c r="AA15" s="214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2" t="s">
        <v>2136</v>
      </c>
      <c r="B17" s="2093"/>
      <c r="C17" s="2093"/>
      <c r="D17" s="2093"/>
      <c r="E17" s="2093"/>
      <c r="F17" s="2093"/>
      <c r="G17" s="2093"/>
      <c r="H17" s="2118"/>
      <c r="T17" s="2146" t="s">
        <v>2104</v>
      </c>
      <c r="U17" s="2147"/>
      <c r="V17" s="2147"/>
      <c r="W17" s="2147"/>
      <c r="X17" s="2147"/>
      <c r="Y17" s="2147"/>
      <c r="Z17" s="2147"/>
      <c r="AA17" s="2148"/>
    </row>
    <row r="18" spans="1:27" ht="13.5" customHeight="1" x14ac:dyDescent="0.2">
      <c r="A18" s="364" t="s">
        <v>627</v>
      </c>
      <c r="B18" s="346"/>
      <c r="C18" s="342"/>
      <c r="D18" s="346"/>
      <c r="E18" s="346"/>
      <c r="F18" s="346"/>
      <c r="G18" s="346"/>
      <c r="H18" s="276"/>
      <c r="I18" s="2117" t="s">
        <v>784</v>
      </c>
      <c r="J18" s="2076"/>
      <c r="K18" s="2076"/>
      <c r="L18" s="2076"/>
      <c r="M18" s="2076"/>
      <c r="N18" s="2076"/>
      <c r="O18" s="2076"/>
      <c r="P18" s="2076"/>
      <c r="Q18" s="2076"/>
      <c r="R18" s="2076"/>
      <c r="S18" s="2077"/>
      <c r="T18" s="364" t="s">
        <v>827</v>
      </c>
      <c r="U18" s="271"/>
      <c r="V18" s="342"/>
      <c r="W18" s="270"/>
      <c r="X18" s="364" t="s">
        <v>306</v>
      </c>
      <c r="Y18" s="351"/>
      <c r="Z18" s="1974" t="s">
        <v>785</v>
      </c>
      <c r="AA18" s="201"/>
    </row>
    <row r="19" spans="1:27" ht="13.5" customHeight="1" x14ac:dyDescent="0.2">
      <c r="A19" s="2086" t="s">
        <v>2096</v>
      </c>
      <c r="B19" s="2084"/>
      <c r="C19" s="2084"/>
      <c r="D19" s="2084"/>
      <c r="E19" s="2084"/>
      <c r="F19" s="2084"/>
      <c r="G19" s="2084"/>
      <c r="H19" s="2066"/>
      <c r="I19" s="184"/>
      <c r="J19" s="378"/>
      <c r="K19" s="195"/>
      <c r="L19" s="193"/>
      <c r="M19" s="659" t="s">
        <v>360</v>
      </c>
      <c r="P19" s="181"/>
      <c r="Q19" s="181"/>
      <c r="R19" s="181"/>
      <c r="S19" s="185"/>
      <c r="T19" s="2086" t="s">
        <v>2105</v>
      </c>
      <c r="U19" s="2065"/>
      <c r="V19" s="2065"/>
      <c r="W19" s="2066"/>
      <c r="X19" s="2083" t="s">
        <v>2033</v>
      </c>
      <c r="Y19" s="2145"/>
      <c r="Z19" s="2143">
        <v>60942</v>
      </c>
      <c r="AA19" s="214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4" t="s">
        <v>2097</v>
      </c>
      <c r="B21" s="2065"/>
      <c r="C21" s="2065"/>
      <c r="D21" s="2065"/>
      <c r="E21" s="2065"/>
      <c r="F21" s="2065"/>
      <c r="G21" s="2065"/>
      <c r="H21" s="2066"/>
      <c r="I21" s="2112" t="s">
        <v>786</v>
      </c>
      <c r="J21" s="2107"/>
      <c r="K21" s="2107"/>
      <c r="L21" s="2107"/>
      <c r="M21" s="2107"/>
      <c r="N21" s="2107"/>
      <c r="O21" s="2107"/>
      <c r="P21" s="2107"/>
      <c r="Q21" s="2107"/>
      <c r="R21" s="2107"/>
      <c r="S21" s="2113"/>
      <c r="T21" s="2092" t="s">
        <v>2106</v>
      </c>
      <c r="U21" s="2153"/>
      <c r="V21" s="2153"/>
      <c r="W21" s="2153"/>
      <c r="X21" s="2158" t="s">
        <v>2107</v>
      </c>
      <c r="Y21" s="2156"/>
      <c r="Z21" s="2156"/>
      <c r="AA21" s="2157"/>
    </row>
    <row r="22" spans="1:27" ht="13.5" customHeight="1" x14ac:dyDescent="0.2">
      <c r="A22" s="366" t="s">
        <v>628</v>
      </c>
      <c r="B22" s="279"/>
      <c r="C22" s="279"/>
      <c r="D22" s="279"/>
      <c r="E22" s="279"/>
      <c r="F22" s="279"/>
      <c r="G22" s="279"/>
      <c r="H22" s="280"/>
      <c r="I22" s="2114" t="s">
        <v>1804</v>
      </c>
      <c r="J22" s="2115"/>
      <c r="K22" s="2115"/>
      <c r="L22" s="2115"/>
      <c r="M22" s="2115"/>
      <c r="N22" s="2115"/>
      <c r="O22" s="2115"/>
      <c r="P22" s="2115"/>
      <c r="Q22" s="2115"/>
      <c r="R22" s="2115"/>
      <c r="S22" s="2116"/>
      <c r="T22" s="364" t="s">
        <v>2029</v>
      </c>
      <c r="U22" s="271"/>
      <c r="V22" s="342"/>
      <c r="W22" s="271"/>
      <c r="X22" s="1975" t="s">
        <v>1631</v>
      </c>
      <c r="Z22" s="200"/>
      <c r="AA22" s="201"/>
    </row>
    <row r="23" spans="1:27" ht="13.5" customHeight="1" x14ac:dyDescent="0.2">
      <c r="A23" s="2109"/>
      <c r="B23" s="2110"/>
      <c r="C23" s="2110"/>
      <c r="D23" s="2110"/>
      <c r="E23" s="2110"/>
      <c r="F23" s="2110"/>
      <c r="G23" s="2110"/>
      <c r="H23" s="2111"/>
      <c r="T23" s="2152" t="s">
        <v>2108</v>
      </c>
      <c r="U23" s="2153"/>
      <c r="V23" s="2153"/>
      <c r="W23" s="2153"/>
      <c r="X23" s="2155">
        <v>43434</v>
      </c>
      <c r="Y23" s="2156"/>
      <c r="Z23" s="2156"/>
      <c r="AA23" s="2157"/>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61953</v>
      </c>
      <c r="B25" s="2065"/>
      <c r="C25" s="2065"/>
      <c r="D25" s="2065"/>
      <c r="E25" s="2065"/>
      <c r="F25" s="2065"/>
      <c r="G25" s="2065"/>
      <c r="H25" s="2066"/>
      <c r="I25" s="660"/>
      <c r="J25" s="204"/>
      <c r="K25" s="204"/>
      <c r="L25" s="204"/>
      <c r="M25" s="204"/>
      <c r="N25" s="204"/>
      <c r="O25" s="204"/>
      <c r="P25" s="204"/>
      <c r="Q25" s="204"/>
      <c r="R25" s="204"/>
      <c r="S25" s="205"/>
      <c r="T25" s="2149" t="s">
        <v>2109</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2094</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2094</v>
      </c>
      <c r="C30" s="673" t="s">
        <v>1385</v>
      </c>
      <c r="D30" s="182"/>
      <c r="E30" s="182"/>
      <c r="F30" s="1280"/>
      <c r="G30" s="661"/>
      <c r="H30" s="661"/>
      <c r="I30" s="274"/>
      <c r="J30" s="391"/>
      <c r="K30" s="182" t="s">
        <v>675</v>
      </c>
      <c r="L30" s="1761" t="s">
        <v>2094</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2094</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2094</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4"/>
      <c r="Q35" s="2065"/>
      <c r="R35" s="2065"/>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2" t="s">
        <v>2098</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2"/>
      <c r="D39" s="339"/>
      <c r="E39" s="339"/>
      <c r="F39" s="349"/>
      <c r="G39" s="339"/>
      <c r="H39" s="276"/>
      <c r="I39" s="2070" t="s">
        <v>628</v>
      </c>
      <c r="J39" s="2071"/>
      <c r="K39" s="2071"/>
      <c r="L39" s="2071"/>
      <c r="M39" s="2071"/>
      <c r="N39" s="336"/>
      <c r="O39" s="342"/>
      <c r="P39" s="342"/>
      <c r="Q39" s="348"/>
      <c r="R39" s="342"/>
      <c r="S39" s="276"/>
      <c r="T39" s="342" t="s">
        <v>628</v>
      </c>
      <c r="U39" s="271"/>
      <c r="V39" s="342"/>
      <c r="W39" s="270"/>
      <c r="X39" s="348"/>
      <c r="Y39" s="200"/>
      <c r="Z39" s="200"/>
      <c r="AA39" s="201"/>
    </row>
    <row r="40" spans="1:27" ht="13.5" customHeight="1" x14ac:dyDescent="0.2">
      <c r="A40" s="2078" t="s">
        <v>2099</v>
      </c>
      <c r="B40" s="2079"/>
      <c r="C40" s="2080"/>
      <c r="D40" s="2080"/>
      <c r="E40" s="2080"/>
      <c r="F40" s="2081"/>
      <c r="G40" s="2081"/>
      <c r="H40" s="2082"/>
      <c r="I40" s="2095"/>
      <c r="J40" s="2096"/>
      <c r="K40" s="2096"/>
      <c r="L40" s="2096"/>
      <c r="M40" s="2096"/>
      <c r="N40" s="2096"/>
      <c r="O40" s="2096"/>
      <c r="P40" s="2096"/>
      <c r="Q40" s="2096"/>
      <c r="R40" s="2096"/>
      <c r="S40" s="2097"/>
      <c r="T40" s="2095"/>
      <c r="U40" s="2154"/>
      <c r="V40" s="2096"/>
      <c r="W40" s="2096"/>
      <c r="X40" s="2096"/>
      <c r="Y40" s="2096"/>
      <c r="Z40" s="2096"/>
      <c r="AA40" s="209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6" t="s">
        <v>2100</v>
      </c>
      <c r="B42" s="2065"/>
      <c r="C42" s="2066"/>
      <c r="D42" s="2083" t="s">
        <v>2101</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3"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8"/>
      <c r="C4" s="2176" t="s">
        <v>497</v>
      </c>
      <c r="D4" s="2177"/>
      <c r="E4" s="2177"/>
      <c r="F4" s="2177"/>
      <c r="G4" s="2177"/>
      <c r="H4" s="2177"/>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2" t="s">
        <v>2094</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1637</v>
      </c>
      <c r="B68" s="2174"/>
      <c r="C68" s="2174"/>
      <c r="D68" s="2174"/>
      <c r="E68" s="2175"/>
      <c r="F68" s="2175"/>
      <c r="G68" s="2175"/>
      <c r="H68" s="2175"/>
      <c r="I68" s="2175"/>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0" t="s">
        <v>1633</v>
      </c>
      <c r="B81" s="2190"/>
      <c r="C81" s="2190"/>
      <c r="D81" s="2191"/>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59"/>
      <c r="C110" s="2160"/>
      <c r="D110" s="2160"/>
      <c r="E110" s="2160"/>
      <c r="F110" s="2160"/>
      <c r="G110" s="2160"/>
      <c r="H110" s="216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2" t="s">
        <v>2093</v>
      </c>
      <c r="D112" s="2162"/>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3" t="s">
        <v>1646</v>
      </c>
      <c r="D115" s="2164"/>
      <c r="E115" s="2165"/>
      <c r="F115" s="2165"/>
      <c r="G115" s="2165"/>
      <c r="H115" s="216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6"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115086615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2.75E-2</v>
      </c>
      <c r="E10" s="100" t="s">
        <v>1186</v>
      </c>
      <c r="F10" s="472">
        <v>5.0000000000000001E-3</v>
      </c>
      <c r="G10" s="100" t="s">
        <v>1186</v>
      </c>
      <c r="H10" s="472">
        <v>2E-3</v>
      </c>
      <c r="I10" s="100" t="s">
        <v>1187</v>
      </c>
      <c r="J10" s="473">
        <f>ROUND(D10+F10+H10,5)</f>
        <v>3.4500000000000003E-2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8546025</v>
      </c>
      <c r="E16" s="100"/>
      <c r="F16" s="82">
        <f>SUM('Acct Summary 7-8'!C17,'Acct Summary 7-8'!D17,'Acct Summary 7-8'!F17)</f>
        <v>8016910</v>
      </c>
      <c r="G16" s="100"/>
      <c r="H16" s="82">
        <f>SUM(D16-F16)</f>
        <v>529115</v>
      </c>
      <c r="I16" s="93"/>
      <c r="J16" s="82">
        <f>SUM('Acct Summary 7-8'!C81,'Acct Summary 7-8'!D81,'Acct Summary 7-8'!F81,'Acct Summary 7-8'!I81)</f>
        <v>3239815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15881952.870000001</v>
      </c>
      <c r="I31" s="332"/>
      <c r="J31" s="93"/>
      <c r="K31" s="93"/>
      <c r="L31" s="93"/>
      <c r="M31" s="93"/>
    </row>
    <row r="32" spans="1:13" ht="13.35" customHeight="1" x14ac:dyDescent="0.2">
      <c r="B32" s="2063" t="s">
        <v>2094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4310000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TUSCOLA CUSD 301</v>
      </c>
      <c r="E7" s="136"/>
      <c r="G7" s="137"/>
      <c r="H7" s="138"/>
      <c r="I7" s="138"/>
      <c r="J7" s="138"/>
      <c r="K7" s="138"/>
      <c r="L7"/>
      <c r="M7"/>
      <c r="N7"/>
      <c r="O7"/>
      <c r="P7"/>
    </row>
    <row r="8" spans="1:18" ht="12.75" x14ac:dyDescent="0.2">
      <c r="A8"/>
      <c r="B8"/>
      <c r="C8" s="134" t="s">
        <v>1341</v>
      </c>
      <c r="D8" s="139">
        <f>COVER!A13</f>
        <v>11021301026</v>
      </c>
      <c r="E8" s="140"/>
      <c r="G8"/>
      <c r="H8"/>
      <c r="I8"/>
      <c r="J8"/>
      <c r="K8"/>
      <c r="L8"/>
      <c r="M8"/>
      <c r="N8"/>
      <c r="O8"/>
      <c r="P8"/>
    </row>
    <row r="9" spans="1:18" ht="12.75" x14ac:dyDescent="0.2">
      <c r="A9"/>
      <c r="B9"/>
      <c r="C9" s="134" t="s">
        <v>829</v>
      </c>
      <c r="D9" s="334" t="str">
        <f>COVER!A15</f>
        <v>DOUGLAS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3239815</v>
      </c>
      <c r="I12" s="1162"/>
      <c r="J12" s="1162"/>
      <c r="K12" s="1163">
        <f>TRUNC((H12/H13*100000),5)/100000</f>
        <v>0.37910198010000001</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8546025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8016910</v>
      </c>
      <c r="I17" s="1162"/>
      <c r="J17" s="1168"/>
      <c r="K17" s="1163">
        <f>TRUNC((H17/H18*100000),5)/100000</f>
        <v>0.93808642019999999</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8546025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3234872</v>
      </c>
      <c r="I24" s="684"/>
      <c r="J24" s="684"/>
      <c r="K24" s="1172">
        <f>TRUNC(((H24/H25*100000)/100000),2)</f>
        <v>145.26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22269.194439999999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3374914.9848799999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4310000</v>
      </c>
      <c r="I32" s="1170"/>
      <c r="J32" s="1170"/>
      <c r="K32" s="1172">
        <f>TRUNC(100-((((H32/H33*100))*100)/100),2)</f>
        <v>72.86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15881952.870000001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2053266</v>
      </c>
      <c r="D4" s="412">
        <v>443281</v>
      </c>
      <c r="E4" s="412">
        <v>107831</v>
      </c>
      <c r="F4" s="412">
        <v>280683</v>
      </c>
      <c r="G4" s="412">
        <v>110660</v>
      </c>
      <c r="H4" s="412">
        <v>535538</v>
      </c>
      <c r="I4" s="412">
        <v>457642</v>
      </c>
      <c r="J4" s="436">
        <v>133496</v>
      </c>
      <c r="K4" s="412">
        <v>152109</v>
      </c>
      <c r="L4" s="412">
        <v>238895</v>
      </c>
      <c r="M4" s="433"/>
      <c r="N4" s="482"/>
    </row>
    <row r="5" spans="1:14" x14ac:dyDescent="0.2">
      <c r="A5" s="477" t="s">
        <v>1173</v>
      </c>
      <c r="B5" s="40">
        <v>120</v>
      </c>
      <c r="C5" s="687"/>
      <c r="D5" s="412"/>
      <c r="E5" s="412"/>
      <c r="F5" s="412"/>
      <c r="G5" s="412"/>
      <c r="H5" s="412"/>
      <c r="I5" s="412"/>
      <c r="J5" s="436"/>
      <c r="K5" s="439"/>
      <c r="L5" s="688">
        <v>22783</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5107</v>
      </c>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2058373</v>
      </c>
      <c r="D13" s="689">
        <f t="shared" ref="D13:L13" si="0">SUM(D4:D12)</f>
        <v>443281</v>
      </c>
      <c r="E13" s="689">
        <f t="shared" si="0"/>
        <v>107831</v>
      </c>
      <c r="F13" s="689">
        <f t="shared" si="0"/>
        <v>280683</v>
      </c>
      <c r="G13" s="689">
        <f t="shared" si="0"/>
        <v>110660</v>
      </c>
      <c r="H13" s="689">
        <f t="shared" si="0"/>
        <v>535538</v>
      </c>
      <c r="I13" s="689">
        <f t="shared" si="0"/>
        <v>457642</v>
      </c>
      <c r="J13" s="689">
        <f t="shared" si="0"/>
        <v>133496</v>
      </c>
      <c r="K13" s="689">
        <f t="shared" si="0"/>
        <v>152109</v>
      </c>
      <c r="L13" s="689">
        <f t="shared" si="0"/>
        <v>261678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508739</v>
      </c>
      <c r="N16" s="719"/>
    </row>
    <row r="17" spans="1:14" s="704" customFormat="1" ht="12.75" customHeight="1" x14ac:dyDescent="0.2">
      <c r="A17" s="718" t="s">
        <v>1751</v>
      </c>
      <c r="B17" s="542">
        <v>230</v>
      </c>
      <c r="C17" s="507"/>
      <c r="D17" s="507"/>
      <c r="E17" s="507"/>
      <c r="F17" s="507"/>
      <c r="G17" s="507"/>
      <c r="H17" s="507"/>
      <c r="I17" s="507"/>
      <c r="J17" s="507"/>
      <c r="K17" s="507"/>
      <c r="L17" s="507"/>
      <c r="M17" s="436">
        <v>16406267</v>
      </c>
      <c r="N17" s="719"/>
    </row>
    <row r="18" spans="1:14" s="704" customFormat="1" ht="12.75" customHeight="1" x14ac:dyDescent="0.2">
      <c r="A18" s="718" t="s">
        <v>1752</v>
      </c>
      <c r="B18" s="542">
        <v>240</v>
      </c>
      <c r="C18" s="507"/>
      <c r="D18" s="507"/>
      <c r="E18" s="507"/>
      <c r="F18" s="507"/>
      <c r="G18" s="507"/>
      <c r="H18" s="507"/>
      <c r="I18" s="507"/>
      <c r="J18" s="507"/>
      <c r="K18" s="507"/>
      <c r="L18" s="507"/>
      <c r="M18" s="436">
        <v>2307696</v>
      </c>
      <c r="N18" s="719"/>
    </row>
    <row r="19" spans="1:14" s="704" customFormat="1" ht="12.75" customHeight="1" x14ac:dyDescent="0.2">
      <c r="A19" s="718" t="s">
        <v>1753</v>
      </c>
      <c r="B19" s="542">
        <v>250</v>
      </c>
      <c r="C19" s="507"/>
      <c r="D19" s="507"/>
      <c r="E19" s="507"/>
      <c r="F19" s="507"/>
      <c r="G19" s="507"/>
      <c r="H19" s="507"/>
      <c r="I19" s="507"/>
      <c r="J19" s="507"/>
      <c r="K19" s="507"/>
      <c r="L19" s="507"/>
      <c r="M19" s="436">
        <v>1619012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107831</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4202169</v>
      </c>
    </row>
    <row r="23" spans="1:14" ht="13.5" customHeight="1" thickBot="1" x14ac:dyDescent="0.25">
      <c r="A23" s="464" t="s">
        <v>748</v>
      </c>
      <c r="B23" s="724"/>
      <c r="C23" s="433"/>
      <c r="D23" s="433"/>
      <c r="E23" s="433"/>
      <c r="F23" s="433"/>
      <c r="G23" s="433"/>
      <c r="H23" s="433"/>
      <c r="I23" s="433"/>
      <c r="J23" s="433"/>
      <c r="K23" s="433"/>
      <c r="L23" s="433"/>
      <c r="M23" s="693">
        <f>SUM(M15:M22)</f>
        <v>20841714</v>
      </c>
      <c r="N23" s="693">
        <f>SUM(N21:N22)</f>
        <v>4310000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164</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261678</v>
      </c>
      <c r="M33" s="433"/>
      <c r="N33" s="482"/>
    </row>
    <row r="34" spans="1:14" ht="13.5" customHeight="1" thickBot="1" x14ac:dyDescent="0.25">
      <c r="A34" s="1076" t="s">
        <v>759</v>
      </c>
      <c r="B34" s="725"/>
      <c r="C34" s="1099">
        <f>SUM(C25:C33)</f>
        <v>164</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261678</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4310000</v>
      </c>
    </row>
    <row r="37" spans="1:14" ht="13.5" thickBot="1" x14ac:dyDescent="0.25">
      <c r="A37" s="464" t="s">
        <v>758</v>
      </c>
      <c r="B37" s="724"/>
      <c r="C37" s="507"/>
      <c r="D37" s="507"/>
      <c r="E37" s="507"/>
      <c r="F37" s="507"/>
      <c r="G37" s="507"/>
      <c r="H37" s="507"/>
      <c r="I37" s="507"/>
      <c r="J37" s="507"/>
      <c r="K37" s="507"/>
      <c r="L37" s="514"/>
      <c r="M37" s="433"/>
      <c r="N37" s="693">
        <f>SUM(N36:N36)</f>
        <v>4310000</v>
      </c>
    </row>
    <row r="38" spans="1:14" customFormat="1" ht="13.5" customHeight="1" thickTop="1" x14ac:dyDescent="0.2">
      <c r="A38" s="628" t="s">
        <v>496</v>
      </c>
      <c r="B38" s="542">
        <v>714</v>
      </c>
      <c r="C38" s="727">
        <v>7165</v>
      </c>
      <c r="D38" s="727"/>
      <c r="E38" s="727"/>
      <c r="F38" s="727"/>
      <c r="G38" s="727">
        <v>115765</v>
      </c>
      <c r="H38" s="727">
        <v>516197</v>
      </c>
      <c r="I38" s="727"/>
      <c r="J38" s="726"/>
      <c r="K38" s="727"/>
      <c r="L38" s="1100"/>
      <c r="M38" s="694"/>
      <c r="N38" s="694"/>
    </row>
    <row r="39" spans="1:14" customFormat="1" ht="13.5" customHeight="1" x14ac:dyDescent="0.2">
      <c r="A39" s="628" t="s">
        <v>405</v>
      </c>
      <c r="B39" s="542">
        <v>730</v>
      </c>
      <c r="C39" s="727">
        <v>2051044</v>
      </c>
      <c r="D39" s="727">
        <v>443281</v>
      </c>
      <c r="E39" s="727">
        <v>107831</v>
      </c>
      <c r="F39" s="727">
        <v>280683</v>
      </c>
      <c r="G39" s="727">
        <v>-5105</v>
      </c>
      <c r="H39" s="727">
        <v>19341</v>
      </c>
      <c r="I39" s="727">
        <v>457642</v>
      </c>
      <c r="J39" s="726">
        <v>133496</v>
      </c>
      <c r="K39" s="727">
        <v>152109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20841714</v>
      </c>
      <c r="N40" s="694"/>
    </row>
    <row r="41" spans="1:14" ht="13.5" customHeight="1" thickBot="1" x14ac:dyDescent="0.25">
      <c r="A41" s="464" t="s">
        <v>760</v>
      </c>
      <c r="B41" s="455"/>
      <c r="C41" s="485">
        <f>(SUM(C34,C37,C38,C39))</f>
        <v>2058373</v>
      </c>
      <c r="D41" s="485">
        <f t="shared" ref="D41:L41" si="2">SUM(D34,D37,D38:D39)</f>
        <v>443281</v>
      </c>
      <c r="E41" s="485">
        <f t="shared" si="2"/>
        <v>107831</v>
      </c>
      <c r="F41" s="485">
        <f t="shared" si="2"/>
        <v>280683</v>
      </c>
      <c r="G41" s="485">
        <f t="shared" si="2"/>
        <v>110660</v>
      </c>
      <c r="H41" s="485">
        <f t="shared" si="2"/>
        <v>535538</v>
      </c>
      <c r="I41" s="485">
        <f t="shared" si="2"/>
        <v>457642</v>
      </c>
      <c r="J41" s="485">
        <f t="shared" si="2"/>
        <v>133496</v>
      </c>
      <c r="K41" s="485">
        <f t="shared" si="2"/>
        <v>152109</v>
      </c>
      <c r="L41" s="485">
        <f t="shared" si="2"/>
        <v>261678</v>
      </c>
      <c r="M41" s="485">
        <f>SUM(M40)</f>
        <v>20841714</v>
      </c>
      <c r="N41" s="485">
        <f>SUM(N37)</f>
        <v>4310000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5169498</v>
      </c>
      <c r="D4" s="695">
        <f>'Revenues 9-14'!D109</f>
        <v>1088251</v>
      </c>
      <c r="E4" s="695">
        <f>'Revenues 9-14'!E109</f>
        <v>860316</v>
      </c>
      <c r="F4" s="695">
        <f>'Revenues 9-14'!F109</f>
        <v>220171</v>
      </c>
      <c r="G4" s="695">
        <f>'Revenues 9-14'!G109</f>
        <v>180222</v>
      </c>
      <c r="H4" s="695">
        <f>'Revenues 9-14'!H109</f>
        <v>685042</v>
      </c>
      <c r="I4" s="695">
        <f>'Revenues 9-14'!I109</f>
        <v>56113</v>
      </c>
      <c r="J4" s="695">
        <f>'Revenues 9-14'!J109</f>
        <v>340971</v>
      </c>
      <c r="K4" s="695">
        <f>'Revenues 9-14'!K109</f>
        <v>55624</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1128111</v>
      </c>
      <c r="D6" s="696">
        <f>'Revenues 9-14'!D173</f>
        <v>100000</v>
      </c>
      <c r="E6" s="696">
        <f>'Revenues 9-14'!E173</f>
        <v>0</v>
      </c>
      <c r="F6" s="696">
        <f>'Revenues 9-14'!F173</f>
        <v>367223</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416658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6714267</v>
      </c>
      <c r="D8" s="485">
        <f t="shared" ref="D8:K8" si="0">SUM(D4:D7)</f>
        <v>1188251</v>
      </c>
      <c r="E8" s="485">
        <f t="shared" si="0"/>
        <v>860316</v>
      </c>
      <c r="F8" s="485">
        <f t="shared" si="0"/>
        <v>587394</v>
      </c>
      <c r="G8" s="485">
        <f t="shared" si="0"/>
        <v>180222</v>
      </c>
      <c r="H8" s="485">
        <f t="shared" si="0"/>
        <v>685042</v>
      </c>
      <c r="I8" s="485">
        <f t="shared" si="0"/>
        <v>56113</v>
      </c>
      <c r="J8" s="485">
        <f t="shared" si="0"/>
        <v>340971</v>
      </c>
      <c r="K8" s="485">
        <f t="shared" si="0"/>
        <v>55624</v>
      </c>
      <c r="L8" s="39"/>
    </row>
    <row r="9" spans="1:13" ht="15" thickTop="1" x14ac:dyDescent="0.2">
      <c r="A9" s="1019" t="s">
        <v>348</v>
      </c>
      <c r="B9" s="456">
        <v>3998</v>
      </c>
      <c r="C9" s="418">
        <v>2370276</v>
      </c>
      <c r="D9" s="489"/>
      <c r="E9" s="418"/>
      <c r="F9" s="418"/>
      <c r="G9" s="700"/>
      <c r="H9" s="418"/>
      <c r="I9" s="494" t="s">
        <v>1390</v>
      </c>
      <c r="J9" s="435"/>
      <c r="K9" s="418"/>
      <c r="L9" s="39"/>
    </row>
    <row r="10" spans="1:13" s="48" customFormat="1" ht="13.5" thickBot="1" x14ac:dyDescent="0.25">
      <c r="A10" s="464" t="s">
        <v>1394</v>
      </c>
      <c r="B10" s="457"/>
      <c r="C10" s="485">
        <f>SUM(C8:C9)</f>
        <v>9084543</v>
      </c>
      <c r="D10" s="485">
        <f t="shared" ref="D10:K10" si="1">SUM(D8:D9)</f>
        <v>1188251</v>
      </c>
      <c r="E10" s="485">
        <f t="shared" si="1"/>
        <v>860316</v>
      </c>
      <c r="F10" s="485">
        <f t="shared" si="1"/>
        <v>587394</v>
      </c>
      <c r="G10" s="485">
        <f t="shared" si="1"/>
        <v>180222</v>
      </c>
      <c r="H10" s="485">
        <f t="shared" si="1"/>
        <v>685042</v>
      </c>
      <c r="I10" s="485">
        <f t="shared" si="1"/>
        <v>56113</v>
      </c>
      <c r="J10" s="485">
        <f t="shared" si="1"/>
        <v>340971</v>
      </c>
      <c r="K10" s="485">
        <f t="shared" si="1"/>
        <v>55624</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4895294</v>
      </c>
      <c r="D12" s="498" t="s">
        <v>1390</v>
      </c>
      <c r="E12" s="433" t="s">
        <v>1390</v>
      </c>
      <c r="F12" s="433" t="s">
        <v>1390</v>
      </c>
      <c r="G12" s="695">
        <f>'Expenditures 15-22'!K223</f>
        <v>84658</v>
      </c>
      <c r="H12" s="431"/>
      <c r="I12" s="433" t="s">
        <v>1390</v>
      </c>
      <c r="J12" s="433" t="s">
        <v>1390</v>
      </c>
      <c r="K12" s="431" t="s">
        <v>1390</v>
      </c>
      <c r="L12" s="39"/>
    </row>
    <row r="13" spans="1:13" x14ac:dyDescent="0.2">
      <c r="A13" s="734" t="s">
        <v>536</v>
      </c>
      <c r="B13" s="293">
        <v>2000</v>
      </c>
      <c r="C13" s="696">
        <f>'Expenditures 15-22'!K74</f>
        <v>1304921</v>
      </c>
      <c r="D13" s="696">
        <f>'Expenditures 15-22'!K129</f>
        <v>1181820</v>
      </c>
      <c r="E13" s="482" t="s">
        <v>1390</v>
      </c>
      <c r="F13" s="696">
        <f>'Expenditures 15-22'!K178</f>
        <v>596957</v>
      </c>
      <c r="G13" s="696">
        <f>'Expenditures 15-22'!K273</f>
        <v>89009</v>
      </c>
      <c r="H13" s="696">
        <f>'Expenditures 15-22'!K296</f>
        <v>1010573</v>
      </c>
      <c r="I13" s="433" t="s">
        <v>1390</v>
      </c>
      <c r="J13" s="749">
        <f>'Expenditures 15-22'!K323</f>
        <v>318509</v>
      </c>
      <c r="K13" s="701">
        <f>'Expenditures 15-22'!K341</f>
        <v>12955</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37918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861447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6238133</v>
      </c>
      <c r="D17" s="485">
        <f t="shared" si="2"/>
        <v>1181820</v>
      </c>
      <c r="E17" s="485">
        <f t="shared" si="2"/>
        <v>861447</v>
      </c>
      <c r="F17" s="485">
        <f t="shared" si="2"/>
        <v>596957</v>
      </c>
      <c r="G17" s="485">
        <f t="shared" si="2"/>
        <v>173667</v>
      </c>
      <c r="H17" s="485">
        <f t="shared" si="2"/>
        <v>1010573</v>
      </c>
      <c r="I17" s="433"/>
      <c r="J17" s="485">
        <f>SUM(J12:J16)</f>
        <v>318509</v>
      </c>
      <c r="K17" s="485">
        <f>SUM(K12:K16)</f>
        <v>12955</v>
      </c>
      <c r="L17" s="39"/>
    </row>
    <row r="18" spans="1:12" ht="15" customHeight="1" thickTop="1" x14ac:dyDescent="0.2">
      <c r="A18" s="1020" t="s">
        <v>1322</v>
      </c>
      <c r="B18" s="258">
        <v>4180</v>
      </c>
      <c r="C18" s="695">
        <f t="shared" ref="C18:H18" si="3">C9</f>
        <v>2370276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8608409</v>
      </c>
      <c r="D19" s="485">
        <f t="shared" si="4"/>
        <v>1181820</v>
      </c>
      <c r="E19" s="485">
        <f t="shared" si="4"/>
        <v>861447</v>
      </c>
      <c r="F19" s="485">
        <f t="shared" si="4"/>
        <v>596957</v>
      </c>
      <c r="G19" s="485">
        <f t="shared" si="4"/>
        <v>173667</v>
      </c>
      <c r="H19" s="485">
        <f t="shared" si="4"/>
        <v>1010573</v>
      </c>
      <c r="I19" s="433"/>
      <c r="J19" s="485">
        <f>SUM(J17:J18)</f>
        <v>318509</v>
      </c>
      <c r="K19" s="485">
        <f>SUM(K17:K18)</f>
        <v>12955</v>
      </c>
      <c r="L19" s="39"/>
    </row>
    <row r="20" spans="1:12" ht="27" thickTop="1" thickBot="1" x14ac:dyDescent="0.25">
      <c r="A20" s="458" t="s">
        <v>1323</v>
      </c>
      <c r="B20" s="459"/>
      <c r="C20" s="1018">
        <f>C8-C17</f>
        <v>476134</v>
      </c>
      <c r="D20" s="1018">
        <f t="shared" ref="D20:K20" si="5">D8-D17</f>
        <v>6431</v>
      </c>
      <c r="E20" s="1018">
        <f t="shared" si="5"/>
        <v>-1131</v>
      </c>
      <c r="F20" s="1018">
        <f t="shared" si="5"/>
        <v>-9563</v>
      </c>
      <c r="G20" s="1018">
        <f t="shared" si="5"/>
        <v>6555</v>
      </c>
      <c r="H20" s="1018">
        <f t="shared" si="5"/>
        <v>-325531</v>
      </c>
      <c r="I20" s="1018">
        <f t="shared" si="5"/>
        <v>56113</v>
      </c>
      <c r="J20" s="1018">
        <f t="shared" si="5"/>
        <v>22462</v>
      </c>
      <c r="K20" s="1018">
        <f t="shared" si="5"/>
        <v>42669</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476134</v>
      </c>
      <c r="D78" s="443">
        <f t="shared" si="9"/>
        <v>6431</v>
      </c>
      <c r="E78" s="443">
        <f t="shared" si="9"/>
        <v>-1131</v>
      </c>
      <c r="F78" s="443">
        <f t="shared" si="9"/>
        <v>-9563</v>
      </c>
      <c r="G78" s="443">
        <f t="shared" si="9"/>
        <v>6555</v>
      </c>
      <c r="H78" s="443">
        <f t="shared" si="9"/>
        <v>-325531</v>
      </c>
      <c r="I78" s="443">
        <f t="shared" si="9"/>
        <v>56113</v>
      </c>
      <c r="J78" s="443">
        <f t="shared" si="9"/>
        <v>22462</v>
      </c>
      <c r="K78" s="443">
        <f t="shared" si="9"/>
        <v>42669</v>
      </c>
      <c r="L78" s="505"/>
    </row>
    <row r="79" spans="1:12" ht="13.5" thickTop="1" x14ac:dyDescent="0.2">
      <c r="A79" s="820" t="s">
        <v>1930</v>
      </c>
      <c r="B79" s="460"/>
      <c r="C79" s="435">
        <v>1582075</v>
      </c>
      <c r="D79" s="703">
        <v>436850</v>
      </c>
      <c r="E79" s="703">
        <v>108962</v>
      </c>
      <c r="F79" s="703">
        <v>290246</v>
      </c>
      <c r="G79" s="703">
        <v>104105</v>
      </c>
      <c r="H79" s="703">
        <v>861069</v>
      </c>
      <c r="I79" s="703">
        <v>401529</v>
      </c>
      <c r="J79" s="703">
        <v>111034</v>
      </c>
      <c r="K79" s="703">
        <v>109440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2058209</v>
      </c>
      <c r="D81" s="485">
        <f>SUM(D78:D80)</f>
        <v>443281</v>
      </c>
      <c r="E81" s="485">
        <f t="shared" ref="E81:K81" si="10">SUM(E78:E80)</f>
        <v>107831</v>
      </c>
      <c r="F81" s="485">
        <f t="shared" si="10"/>
        <v>280683</v>
      </c>
      <c r="G81" s="485">
        <f t="shared" si="10"/>
        <v>110660</v>
      </c>
      <c r="H81" s="485">
        <f t="shared" si="10"/>
        <v>535538</v>
      </c>
      <c r="I81" s="485">
        <f t="shared" si="10"/>
        <v>457642</v>
      </c>
      <c r="J81" s="485">
        <f t="shared" si="10"/>
        <v>133496</v>
      </c>
      <c r="K81" s="485">
        <f t="shared" si="10"/>
        <v>152109</v>
      </c>
      <c r="L81" s="39"/>
    </row>
    <row r="82" spans="1:12" ht="0.75" customHeight="1" thickTop="1" thickBot="1" x14ac:dyDescent="0.25">
      <c r="A82" s="632" t="s">
        <v>406</v>
      </c>
      <c r="B82" s="630"/>
      <c r="C82" s="1136">
        <f>(C81-C79)</f>
        <v>476134</v>
      </c>
      <c r="D82" s="1136">
        <f t="shared" ref="D82:K82" si="11">(D81-D79)</f>
        <v>6431</v>
      </c>
      <c r="E82" s="1136">
        <f t="shared" si="11"/>
        <v>-1131</v>
      </c>
      <c r="F82" s="1136">
        <f t="shared" si="11"/>
        <v>-9563</v>
      </c>
      <c r="G82" s="1136">
        <f t="shared" si="11"/>
        <v>6555</v>
      </c>
      <c r="H82" s="1136">
        <f t="shared" si="11"/>
        <v>-325531</v>
      </c>
      <c r="I82" s="1136">
        <f t="shared" si="11"/>
        <v>56113</v>
      </c>
      <c r="J82" s="1136">
        <f t="shared" si="11"/>
        <v>22462</v>
      </c>
      <c r="K82" s="1136">
        <f t="shared" si="11"/>
        <v>42669</v>
      </c>
    </row>
    <row r="83" spans="1:12" ht="14.25" hidden="1" thickTop="1" thickBot="1" x14ac:dyDescent="0.25">
      <c r="A83" s="729" t="s">
        <v>407</v>
      </c>
      <c r="B83" s="631"/>
      <c r="C83" s="1137">
        <f>C82/C81</f>
        <v>0.23133413564900357</v>
      </c>
      <c r="D83" s="1137">
        <f t="shared" ref="D83:K83" si="12">D82/D81</f>
        <v>1.4507727603935202E-2</v>
      </c>
      <c r="E83" s="1137">
        <f t="shared" si="12"/>
        <v>-1.0488634993647467E-2</v>
      </c>
      <c r="F83" s="1137">
        <f t="shared" si="12"/>
        <v>-3.4070463832864835E-2</v>
      </c>
      <c r="G83" s="1137">
        <f t="shared" si="12"/>
        <v>5.9235496114223747E-2</v>
      </c>
      <c r="H83" s="1137">
        <f t="shared" si="12"/>
        <v>-0.60785789243713795</v>
      </c>
      <c r="I83" s="1137">
        <f t="shared" si="12"/>
        <v>0.12261330909313393</v>
      </c>
      <c r="J83" s="1137">
        <f t="shared" si="12"/>
        <v>0.1682597231377719</v>
      </c>
      <c r="K83" s="1137">
        <f t="shared" si="12"/>
        <v>0.28051594580202355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7" sqref="A7:D7"/>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3044679</v>
      </c>
      <c r="D5" s="418">
        <v>553579</v>
      </c>
      <c r="E5" s="412">
        <v>859907</v>
      </c>
      <c r="F5" s="806">
        <v>219575</v>
      </c>
      <c r="G5" s="412">
        <v>73925</v>
      </c>
      <c r="H5" s="412"/>
      <c r="I5" s="412">
        <v>55357</v>
      </c>
      <c r="J5" s="436">
        <v>340648</v>
      </c>
      <c r="K5" s="412">
        <v>55357</v>
      </c>
    </row>
    <row r="6" spans="1:12" ht="14.25" x14ac:dyDescent="0.2">
      <c r="A6" s="913" t="s">
        <v>482</v>
      </c>
      <c r="B6" s="40">
        <v>1130</v>
      </c>
      <c r="C6" s="412">
        <v>55346</v>
      </c>
      <c r="D6" s="412"/>
      <c r="E6" s="481"/>
      <c r="F6" s="481"/>
      <c r="G6" s="433"/>
      <c r="H6" s="433"/>
      <c r="I6" s="433"/>
      <c r="J6" s="433"/>
      <c r="K6" s="433"/>
    </row>
    <row r="7" spans="1:12" x14ac:dyDescent="0.2">
      <c r="A7" s="913" t="s">
        <v>117</v>
      </c>
      <c r="B7" s="259">
        <v>1140</v>
      </c>
      <c r="C7" s="412">
        <v>44283</v>
      </c>
      <c r="D7" s="412"/>
      <c r="E7" s="433"/>
      <c r="F7" s="436"/>
      <c r="G7" s="436"/>
      <c r="H7" s="436"/>
      <c r="I7" s="433"/>
      <c r="J7" s="433"/>
      <c r="K7" s="433"/>
    </row>
    <row r="8" spans="1:12" x14ac:dyDescent="0.2">
      <c r="A8" s="913" t="s">
        <v>483</v>
      </c>
      <c r="B8" s="40">
        <v>1150</v>
      </c>
      <c r="C8" s="481"/>
      <c r="D8" s="481"/>
      <c r="E8" s="507"/>
      <c r="F8" s="507"/>
      <c r="G8" s="418">
        <v>106030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3144308</v>
      </c>
      <c r="D12" s="484">
        <f t="shared" si="0"/>
        <v>553579</v>
      </c>
      <c r="E12" s="484">
        <f t="shared" si="0"/>
        <v>859907</v>
      </c>
      <c r="F12" s="484">
        <f t="shared" si="0"/>
        <v>219575</v>
      </c>
      <c r="G12" s="484">
        <f t="shared" si="0"/>
        <v>179955</v>
      </c>
      <c r="H12" s="484">
        <f t="shared" si="0"/>
        <v>0</v>
      </c>
      <c r="I12" s="484">
        <f t="shared" si="0"/>
        <v>55357</v>
      </c>
      <c r="J12" s="484">
        <f t="shared" si="0"/>
        <v>340648</v>
      </c>
      <c r="K12" s="485">
        <f t="shared" si="0"/>
        <v>55357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1575464</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1575464</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4834</v>
      </c>
      <c r="D65" s="412">
        <v>901</v>
      </c>
      <c r="E65" s="412">
        <v>409</v>
      </c>
      <c r="F65" s="436">
        <v>596</v>
      </c>
      <c r="G65" s="412">
        <v>267</v>
      </c>
      <c r="H65" s="412">
        <v>1016</v>
      </c>
      <c r="I65" s="412">
        <v>756</v>
      </c>
      <c r="J65" s="436">
        <v>323</v>
      </c>
      <c r="K65" s="412">
        <v>267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4834</v>
      </c>
      <c r="D67" s="485">
        <f t="shared" ref="D67:K67" si="2">SUM(D65:D66)</f>
        <v>901</v>
      </c>
      <c r="E67" s="485">
        <f t="shared" si="2"/>
        <v>409</v>
      </c>
      <c r="F67" s="485">
        <f t="shared" si="2"/>
        <v>596</v>
      </c>
      <c r="G67" s="485">
        <f t="shared" si="2"/>
        <v>267</v>
      </c>
      <c r="H67" s="485">
        <f t="shared" si="2"/>
        <v>1016</v>
      </c>
      <c r="I67" s="485">
        <f t="shared" si="2"/>
        <v>756</v>
      </c>
      <c r="J67" s="485">
        <f t="shared" si="2"/>
        <v>323</v>
      </c>
      <c r="K67" s="485">
        <f t="shared" si="2"/>
        <v>267</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121100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15786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1438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138324</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35854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10475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707</v>
      </c>
      <c r="D81" s="412"/>
      <c r="E81" s="433"/>
      <c r="F81" s="433"/>
      <c r="G81" s="433"/>
      <c r="H81" s="433"/>
      <c r="I81" s="433"/>
      <c r="J81" s="433"/>
      <c r="K81" s="433"/>
    </row>
    <row r="82" spans="1:11" ht="12.75" customHeight="1" thickBot="1" x14ac:dyDescent="0.25">
      <c r="A82" s="464" t="s">
        <v>277</v>
      </c>
      <c r="B82" s="457"/>
      <c r="C82" s="484">
        <f>SUM(C77:C81)</f>
        <v>47036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52692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52692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7670</v>
      </c>
      <c r="E95" s="431"/>
      <c r="F95" s="431"/>
      <c r="G95" s="431"/>
      <c r="H95" s="431"/>
      <c r="I95" s="431"/>
      <c r="J95" s="431"/>
      <c r="K95" s="431"/>
    </row>
    <row r="96" spans="1:11" ht="12.75" customHeight="1" x14ac:dyDescent="0.2">
      <c r="A96" s="913" t="s">
        <v>457</v>
      </c>
      <c r="B96" s="40">
        <v>1920</v>
      </c>
      <c r="C96" s="483">
        <v>1000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27250</v>
      </c>
      <c r="D99" s="412"/>
      <c r="E99" s="412"/>
      <c r="F99" s="412"/>
      <c r="G99" s="412"/>
      <c r="H99" s="412"/>
      <c r="I99" s="433"/>
      <c r="J99" s="436"/>
      <c r="K99" s="412"/>
    </row>
    <row r="100" spans="1:12" ht="12.75" customHeight="1" x14ac:dyDescent="0.2">
      <c r="A100" s="913" t="s">
        <v>281</v>
      </c>
      <c r="B100" s="40">
        <v>1960</v>
      </c>
      <c r="C100" s="491">
        <v>150444</v>
      </c>
      <c r="D100" s="491"/>
      <c r="E100" s="491"/>
      <c r="F100" s="491"/>
      <c r="G100" s="491"/>
      <c r="H100" s="491"/>
      <c r="I100" s="436"/>
      <c r="J100" s="491"/>
      <c r="K100" s="436"/>
    </row>
    <row r="101" spans="1:12" ht="12.75" customHeight="1" x14ac:dyDescent="0.2">
      <c r="A101" s="913" t="s">
        <v>282</v>
      </c>
      <c r="B101" s="40">
        <v>1970</v>
      </c>
      <c r="C101" s="491">
        <v>7800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683126</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1229</v>
      </c>
      <c r="D106" s="491"/>
      <c r="E106" s="436"/>
      <c r="F106" s="436"/>
      <c r="G106" s="436"/>
      <c r="H106" s="436"/>
      <c r="I106" s="431"/>
      <c r="J106" s="436"/>
      <c r="K106" s="436"/>
    </row>
    <row r="107" spans="1:12" ht="12.75" customHeight="1" x14ac:dyDescent="0.2">
      <c r="A107" s="913" t="s">
        <v>82</v>
      </c>
      <c r="B107" s="40">
        <v>1999</v>
      </c>
      <c r="C107" s="483">
        <v>19117</v>
      </c>
      <c r="D107" s="412">
        <v>526101</v>
      </c>
      <c r="E107" s="412"/>
      <c r="F107" s="412"/>
      <c r="G107" s="412"/>
      <c r="H107" s="412">
        <v>900</v>
      </c>
      <c r="I107" s="412"/>
      <c r="J107" s="436"/>
      <c r="K107" s="412"/>
    </row>
    <row r="108" spans="1:12" ht="12.75" customHeight="1" thickBot="1" x14ac:dyDescent="0.25">
      <c r="A108" s="464" t="s">
        <v>577</v>
      </c>
      <c r="B108" s="738"/>
      <c r="C108" s="484">
        <f>SUM(C95:C107)</f>
        <v>206840</v>
      </c>
      <c r="D108" s="484">
        <f t="shared" ref="D108:K108" si="3">SUM(D95:D107)</f>
        <v>533771</v>
      </c>
      <c r="E108" s="484">
        <f t="shared" si="3"/>
        <v>0</v>
      </c>
      <c r="F108" s="484">
        <f t="shared" si="3"/>
        <v>0</v>
      </c>
      <c r="G108" s="484">
        <f t="shared" si="3"/>
        <v>0</v>
      </c>
      <c r="H108" s="484">
        <f t="shared" si="3"/>
        <v>684026</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5169498</v>
      </c>
      <c r="D109" s="493">
        <f t="shared" si="4"/>
        <v>1088251</v>
      </c>
      <c r="E109" s="493">
        <f t="shared" si="4"/>
        <v>860316</v>
      </c>
      <c r="F109" s="493">
        <f t="shared" si="4"/>
        <v>220171</v>
      </c>
      <c r="G109" s="493">
        <f t="shared" si="4"/>
        <v>180222</v>
      </c>
      <c r="H109" s="493">
        <f t="shared" si="4"/>
        <v>685042</v>
      </c>
      <c r="I109" s="493">
        <f t="shared" si="4"/>
        <v>56113</v>
      </c>
      <c r="J109" s="493">
        <f t="shared" si="4"/>
        <v>340971</v>
      </c>
      <c r="K109" s="443">
        <f t="shared" si="4"/>
        <v>55624</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839753</v>
      </c>
      <c r="D117" s="418">
        <v>100000</v>
      </c>
      <c r="E117" s="412"/>
      <c r="F117" s="418">
        <v>50000</v>
      </c>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839753</v>
      </c>
      <c r="D121" s="484">
        <f t="shared" si="5"/>
        <v>100000</v>
      </c>
      <c r="E121" s="484">
        <f t="shared" si="5"/>
        <v>0</v>
      </c>
      <c r="F121" s="484">
        <f t="shared" si="5"/>
        <v>50000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129672</v>
      </c>
      <c r="D125" s="492"/>
      <c r="E125" s="433"/>
      <c r="F125" s="412"/>
      <c r="G125" s="433"/>
      <c r="H125" s="433"/>
      <c r="I125" s="433"/>
      <c r="J125" s="433"/>
      <c r="K125" s="433"/>
    </row>
    <row r="126" spans="1:11" ht="12.75" customHeight="1" x14ac:dyDescent="0.2">
      <c r="A126" s="913" t="s">
        <v>1035</v>
      </c>
      <c r="B126" s="261">
        <v>3110</v>
      </c>
      <c r="C126" s="483">
        <v>141993</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271665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1997</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1997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1153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12793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80333</v>
      </c>
      <c r="G151" s="436"/>
      <c r="H151" s="433"/>
      <c r="I151" s="433"/>
      <c r="J151" s="433"/>
      <c r="K151" s="433"/>
    </row>
    <row r="152" spans="1:11" ht="12.75" customHeight="1" x14ac:dyDescent="0.2">
      <c r="A152" s="913" t="s">
        <v>1247</v>
      </c>
      <c r="B152" s="261">
        <v>3510</v>
      </c>
      <c r="C152" s="483"/>
      <c r="D152" s="412"/>
      <c r="E152" s="492"/>
      <c r="F152" s="412">
        <v>236890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317223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288358</v>
      </c>
      <c r="D172" s="924">
        <f t="shared" si="6"/>
        <v>0</v>
      </c>
      <c r="E172" s="924">
        <f t="shared" si="6"/>
        <v>0</v>
      </c>
      <c r="F172" s="924">
        <f t="shared" si="6"/>
        <v>317223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1128111</v>
      </c>
      <c r="D173" s="493">
        <f>SUM(D121,D172)</f>
        <v>100000</v>
      </c>
      <c r="E173" s="493">
        <f>SUM(E121,E172)</f>
        <v>0</v>
      </c>
      <c r="F173" s="493">
        <f t="shared" ref="F173:K173" si="7">SUM(F121,F172)</f>
        <v>367223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121069</v>
      </c>
      <c r="D194" s="433"/>
      <c r="E194" s="492"/>
      <c r="F194" s="433"/>
      <c r="G194" s="512"/>
      <c r="H194" s="433"/>
      <c r="I194" s="433"/>
      <c r="J194" s="433"/>
      <c r="K194" s="433"/>
    </row>
    <row r="195" spans="1:11" ht="12.75" customHeight="1" x14ac:dyDescent="0.2">
      <c r="A195" s="913" t="s">
        <v>1237</v>
      </c>
      <c r="B195" s="40">
        <v>4215</v>
      </c>
      <c r="C195" s="483">
        <v>826</v>
      </c>
      <c r="D195" s="433"/>
      <c r="E195" s="492"/>
      <c r="F195" s="433"/>
      <c r="G195" s="512"/>
      <c r="H195" s="433"/>
      <c r="I195" s="433"/>
      <c r="J195" s="433"/>
      <c r="K195" s="433"/>
    </row>
    <row r="196" spans="1:11" ht="12.75" customHeight="1" x14ac:dyDescent="0.2">
      <c r="A196" s="913" t="s">
        <v>1249</v>
      </c>
      <c r="B196" s="40">
        <v>4220</v>
      </c>
      <c r="C196" s="483">
        <v>30613</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152508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100856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100856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106807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106807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41103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15384</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416658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416658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6714267</v>
      </c>
      <c r="D275" s="493">
        <f t="shared" si="12"/>
        <v>1188251</v>
      </c>
      <c r="E275" s="493">
        <f t="shared" si="12"/>
        <v>860316</v>
      </c>
      <c r="F275" s="493">
        <f t="shared" si="12"/>
        <v>587394</v>
      </c>
      <c r="G275" s="493">
        <f t="shared" si="12"/>
        <v>180222</v>
      </c>
      <c r="H275" s="493">
        <f t="shared" si="12"/>
        <v>685042</v>
      </c>
      <c r="I275" s="493">
        <f t="shared" si="12"/>
        <v>56113</v>
      </c>
      <c r="J275" s="493">
        <f t="shared" si="12"/>
        <v>340971</v>
      </c>
      <c r="K275" s="443">
        <f t="shared" si="12"/>
        <v>55624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3" activePane="bottomLeft" state="frozen"/>
      <selection activeCell="A7" sqref="A7:D7"/>
      <selection pane="bottomLeft" activeCell="E324" sqref="E32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2780294</v>
      </c>
      <c r="D5" s="412">
        <v>789362</v>
      </c>
      <c r="E5" s="412">
        <v>52907</v>
      </c>
      <c r="F5" s="412">
        <v>62362</v>
      </c>
      <c r="G5" s="412">
        <v>3692</v>
      </c>
      <c r="H5" s="412">
        <v>3685</v>
      </c>
      <c r="I5" s="436"/>
      <c r="J5" s="436"/>
      <c r="K5" s="414">
        <f>SUM(C5:J5)</f>
        <v>3692302</v>
      </c>
      <c r="L5" s="412">
        <v>3688161</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91644</v>
      </c>
      <c r="D7" s="436">
        <v>32638</v>
      </c>
      <c r="E7" s="436"/>
      <c r="F7" s="436">
        <v>1673</v>
      </c>
      <c r="G7" s="436"/>
      <c r="H7" s="436"/>
      <c r="I7" s="436"/>
      <c r="J7" s="436"/>
      <c r="K7" s="414">
        <f t="shared" ref="K7:K32" si="0">SUM(C7:J7)</f>
        <v>125955</v>
      </c>
      <c r="L7" s="412">
        <v>125955</v>
      </c>
    </row>
    <row r="8" spans="1:14" x14ac:dyDescent="0.2">
      <c r="A8" s="1814" t="s">
        <v>172</v>
      </c>
      <c r="B8" s="266">
        <v>1200</v>
      </c>
      <c r="C8" s="412">
        <v>502725</v>
      </c>
      <c r="D8" s="412">
        <v>180741</v>
      </c>
      <c r="E8" s="412">
        <v>27</v>
      </c>
      <c r="F8" s="412">
        <v>772</v>
      </c>
      <c r="G8" s="412"/>
      <c r="H8" s="412"/>
      <c r="I8" s="436"/>
      <c r="J8" s="436"/>
      <c r="K8" s="414">
        <f t="shared" si="0"/>
        <v>684265</v>
      </c>
      <c r="L8" s="412">
        <v>684265</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46546</v>
      </c>
      <c r="D10" s="412">
        <v>30181</v>
      </c>
      <c r="E10" s="412"/>
      <c r="F10" s="412">
        <v>23563</v>
      </c>
      <c r="G10" s="412"/>
      <c r="H10" s="412"/>
      <c r="I10" s="436"/>
      <c r="J10" s="436"/>
      <c r="K10" s="414">
        <f t="shared" si="0"/>
        <v>100290</v>
      </c>
      <c r="L10" s="412">
        <v>100290</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159017</v>
      </c>
      <c r="D13" s="412">
        <v>53752</v>
      </c>
      <c r="E13" s="412">
        <v>405</v>
      </c>
      <c r="F13" s="412">
        <v>8658</v>
      </c>
      <c r="G13" s="412"/>
      <c r="H13" s="412"/>
      <c r="I13" s="436"/>
      <c r="J13" s="436"/>
      <c r="K13" s="414">
        <f t="shared" si="0"/>
        <v>221832</v>
      </c>
      <c r="L13" s="412">
        <v>221834</v>
      </c>
    </row>
    <row r="14" spans="1:14" x14ac:dyDescent="0.2">
      <c r="A14" s="1814" t="s">
        <v>1139</v>
      </c>
      <c r="B14" s="266">
        <v>1500</v>
      </c>
      <c r="C14" s="412"/>
      <c r="D14" s="412"/>
      <c r="E14" s="412">
        <v>31554</v>
      </c>
      <c r="F14" s="412">
        <v>24587</v>
      </c>
      <c r="G14" s="412">
        <v>3698</v>
      </c>
      <c r="H14" s="412">
        <v>10811</v>
      </c>
      <c r="I14" s="436"/>
      <c r="J14" s="436"/>
      <c r="K14" s="414">
        <f t="shared" si="0"/>
        <v>70650</v>
      </c>
      <c r="L14" s="412">
        <v>70652</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3580226</v>
      </c>
      <c r="D33" s="415">
        <f t="shared" ref="D33:L33" si="1">SUM(D5:D32)</f>
        <v>1086674</v>
      </c>
      <c r="E33" s="415">
        <f t="shared" si="1"/>
        <v>84893</v>
      </c>
      <c r="F33" s="415">
        <f t="shared" si="1"/>
        <v>121615</v>
      </c>
      <c r="G33" s="415">
        <f t="shared" si="1"/>
        <v>7390</v>
      </c>
      <c r="H33" s="415">
        <f t="shared" si="1"/>
        <v>14496</v>
      </c>
      <c r="I33" s="415">
        <f t="shared" si="1"/>
        <v>0</v>
      </c>
      <c r="J33" s="415">
        <f t="shared" si="1"/>
        <v>0</v>
      </c>
      <c r="K33" s="415">
        <f t="shared" si="1"/>
        <v>4895294</v>
      </c>
      <c r="L33" s="415">
        <f t="shared" si="1"/>
        <v>4891157</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91791</v>
      </c>
      <c r="D36" s="418">
        <v>30068</v>
      </c>
      <c r="E36" s="418"/>
      <c r="F36" s="418">
        <v>2064</v>
      </c>
      <c r="G36" s="418"/>
      <c r="H36" s="418"/>
      <c r="I36" s="436"/>
      <c r="J36" s="436"/>
      <c r="K36" s="414">
        <f t="shared" ref="K36:K41" si="2">SUM(C36:J36)</f>
        <v>123923</v>
      </c>
      <c r="L36" s="412">
        <v>123923</v>
      </c>
    </row>
    <row r="37" spans="1:14" x14ac:dyDescent="0.2">
      <c r="A37" s="1814" t="s">
        <v>1288</v>
      </c>
      <c r="B37" s="266">
        <v>2120</v>
      </c>
      <c r="C37" s="412">
        <v>34506</v>
      </c>
      <c r="D37" s="412">
        <v>13108</v>
      </c>
      <c r="E37" s="412"/>
      <c r="F37" s="412">
        <v>775</v>
      </c>
      <c r="G37" s="412"/>
      <c r="H37" s="412"/>
      <c r="I37" s="436"/>
      <c r="J37" s="436"/>
      <c r="K37" s="414">
        <f t="shared" si="2"/>
        <v>48389</v>
      </c>
      <c r="L37" s="412">
        <v>48390</v>
      </c>
    </row>
    <row r="38" spans="1:14" x14ac:dyDescent="0.2">
      <c r="A38" s="1814" t="s">
        <v>222</v>
      </c>
      <c r="B38" s="266">
        <v>2130</v>
      </c>
      <c r="C38" s="412">
        <v>23847</v>
      </c>
      <c r="D38" s="412">
        <v>4464</v>
      </c>
      <c r="E38" s="412">
        <v>120</v>
      </c>
      <c r="F38" s="412">
        <v>2667</v>
      </c>
      <c r="G38" s="412"/>
      <c r="H38" s="412"/>
      <c r="I38" s="436"/>
      <c r="J38" s="436"/>
      <c r="K38" s="414">
        <f t="shared" si="2"/>
        <v>31098</v>
      </c>
      <c r="L38" s="412">
        <v>31098</v>
      </c>
    </row>
    <row r="39" spans="1:14" x14ac:dyDescent="0.2">
      <c r="A39" s="1814" t="s">
        <v>223</v>
      </c>
      <c r="B39" s="266">
        <v>2140</v>
      </c>
      <c r="C39" s="412"/>
      <c r="D39" s="412"/>
      <c r="E39" s="412">
        <v>40000</v>
      </c>
      <c r="F39" s="412"/>
      <c r="G39" s="412"/>
      <c r="H39" s="412"/>
      <c r="I39" s="436"/>
      <c r="J39" s="436"/>
      <c r="K39" s="414">
        <f t="shared" si="2"/>
        <v>40000</v>
      </c>
      <c r="L39" s="412">
        <v>40000</v>
      </c>
    </row>
    <row r="40" spans="1:14" x14ac:dyDescent="0.2">
      <c r="A40" s="1814" t="s">
        <v>224</v>
      </c>
      <c r="B40" s="266">
        <v>2150</v>
      </c>
      <c r="C40" s="412">
        <v>5638</v>
      </c>
      <c r="D40" s="412">
        <v>1316</v>
      </c>
      <c r="E40" s="412">
        <v>58156</v>
      </c>
      <c r="F40" s="412"/>
      <c r="G40" s="412"/>
      <c r="H40" s="412"/>
      <c r="I40" s="436"/>
      <c r="J40" s="436"/>
      <c r="K40" s="414">
        <f t="shared" si="2"/>
        <v>65110</v>
      </c>
      <c r="L40" s="412">
        <v>65110</v>
      </c>
    </row>
    <row r="41" spans="1:14" x14ac:dyDescent="0.2">
      <c r="A41" s="1814" t="s">
        <v>1986</v>
      </c>
      <c r="B41" s="266">
        <v>2190</v>
      </c>
      <c r="C41" s="412">
        <v>55212</v>
      </c>
      <c r="D41" s="412">
        <v>14583</v>
      </c>
      <c r="E41" s="412">
        <v>41540</v>
      </c>
      <c r="F41" s="412">
        <v>23220</v>
      </c>
      <c r="G41" s="412">
        <v>2541</v>
      </c>
      <c r="H41" s="412">
        <v>515</v>
      </c>
      <c r="I41" s="436"/>
      <c r="J41" s="436"/>
      <c r="K41" s="414">
        <f t="shared" si="2"/>
        <v>137611</v>
      </c>
      <c r="L41" s="412">
        <v>133830</v>
      </c>
    </row>
    <row r="42" spans="1:14" ht="12.75" customHeight="1" thickBot="1" x14ac:dyDescent="0.25">
      <c r="A42" s="887" t="s">
        <v>659</v>
      </c>
      <c r="B42" s="468" t="s">
        <v>832</v>
      </c>
      <c r="C42" s="415">
        <f>SUM(C36:C41)</f>
        <v>210994</v>
      </c>
      <c r="D42" s="415">
        <f t="shared" ref="D42:L42" si="3">SUM(D36:D41)</f>
        <v>63539</v>
      </c>
      <c r="E42" s="415">
        <f t="shared" si="3"/>
        <v>139816</v>
      </c>
      <c r="F42" s="415">
        <f t="shared" si="3"/>
        <v>28726</v>
      </c>
      <c r="G42" s="415">
        <f t="shared" si="3"/>
        <v>2541</v>
      </c>
      <c r="H42" s="415">
        <f t="shared" si="3"/>
        <v>515</v>
      </c>
      <c r="I42" s="415">
        <f t="shared" si="3"/>
        <v>0</v>
      </c>
      <c r="J42" s="415">
        <f t="shared" si="3"/>
        <v>0</v>
      </c>
      <c r="K42" s="415">
        <f t="shared" si="3"/>
        <v>446131</v>
      </c>
      <c r="L42" s="415">
        <f t="shared" si="3"/>
        <v>442351</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c r="E44" s="418"/>
      <c r="F44" s="418"/>
      <c r="G44" s="418"/>
      <c r="H44" s="418"/>
      <c r="I44" s="436"/>
      <c r="J44" s="436"/>
      <c r="K44" s="420">
        <f>SUM(C44:J44)</f>
        <v>0</v>
      </c>
      <c r="L44" s="418"/>
    </row>
    <row r="45" spans="1:14" x14ac:dyDescent="0.2">
      <c r="A45" s="1814" t="s">
        <v>976</v>
      </c>
      <c r="B45" s="266">
        <v>2220</v>
      </c>
      <c r="C45" s="412">
        <v>81677</v>
      </c>
      <c r="D45" s="412">
        <v>36547</v>
      </c>
      <c r="E45" s="412">
        <v>3162</v>
      </c>
      <c r="F45" s="412">
        <v>6344</v>
      </c>
      <c r="G45" s="412"/>
      <c r="H45" s="412"/>
      <c r="I45" s="436"/>
      <c r="J45" s="436"/>
      <c r="K45" s="420">
        <f>SUM(C45:J45)</f>
        <v>127730</v>
      </c>
      <c r="L45" s="412">
        <v>127731</v>
      </c>
    </row>
    <row r="46" spans="1:14" x14ac:dyDescent="0.2">
      <c r="A46" s="1814" t="s">
        <v>977</v>
      </c>
      <c r="B46" s="266">
        <v>2230</v>
      </c>
      <c r="C46" s="412"/>
      <c r="D46" s="412"/>
      <c r="E46" s="412"/>
      <c r="F46" s="412">
        <v>4140</v>
      </c>
      <c r="G46" s="412"/>
      <c r="H46" s="412"/>
      <c r="I46" s="436"/>
      <c r="J46" s="436"/>
      <c r="K46" s="420">
        <f>SUM(C46:J46)</f>
        <v>4140</v>
      </c>
      <c r="L46" s="412">
        <v>4140</v>
      </c>
    </row>
    <row r="47" spans="1:14" ht="12.75" customHeight="1" thickBot="1" x14ac:dyDescent="0.25">
      <c r="A47" s="887" t="s">
        <v>660</v>
      </c>
      <c r="B47" s="468" t="s">
        <v>33</v>
      </c>
      <c r="C47" s="415">
        <f>SUM(C44:C46)</f>
        <v>81677</v>
      </c>
      <c r="D47" s="415">
        <f t="shared" ref="D47:K47" si="4">SUM(D44:D46)</f>
        <v>36547</v>
      </c>
      <c r="E47" s="415">
        <f t="shared" si="4"/>
        <v>3162</v>
      </c>
      <c r="F47" s="415">
        <f t="shared" si="4"/>
        <v>10484</v>
      </c>
      <c r="G47" s="415">
        <f t="shared" si="4"/>
        <v>0</v>
      </c>
      <c r="H47" s="415">
        <f t="shared" si="4"/>
        <v>0</v>
      </c>
      <c r="I47" s="415">
        <f t="shared" si="4"/>
        <v>0</v>
      </c>
      <c r="J47" s="415">
        <f t="shared" si="4"/>
        <v>0</v>
      </c>
      <c r="K47" s="415">
        <f t="shared" si="4"/>
        <v>131870</v>
      </c>
      <c r="L47" s="415">
        <f>SUM(L44:L46)</f>
        <v>131871</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3600</v>
      </c>
      <c r="D49" s="418"/>
      <c r="E49" s="418">
        <v>12551</v>
      </c>
      <c r="F49" s="418"/>
      <c r="G49" s="418"/>
      <c r="H49" s="418">
        <v>6691</v>
      </c>
      <c r="I49" s="436"/>
      <c r="J49" s="436"/>
      <c r="K49" s="420">
        <f>SUM(C49:J49)</f>
        <v>22842</v>
      </c>
      <c r="L49" s="418">
        <v>22842</v>
      </c>
    </row>
    <row r="50" spans="1:14" x14ac:dyDescent="0.2">
      <c r="A50" s="1814" t="s">
        <v>979</v>
      </c>
      <c r="B50" s="266">
        <v>2320</v>
      </c>
      <c r="C50" s="412">
        <v>79500</v>
      </c>
      <c r="D50" s="412">
        <v>16575</v>
      </c>
      <c r="E50" s="412">
        <v>2557</v>
      </c>
      <c r="F50" s="412">
        <v>74</v>
      </c>
      <c r="G50" s="412"/>
      <c r="H50" s="412">
        <v>1136</v>
      </c>
      <c r="I50" s="436"/>
      <c r="J50" s="436"/>
      <c r="K50" s="420">
        <f>SUM(C50:J50)</f>
        <v>99842</v>
      </c>
      <c r="L50" s="412">
        <v>99842</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83100</v>
      </c>
      <c r="D53" s="415">
        <f t="shared" ref="D53:L53" si="5">SUM(D49:D52)</f>
        <v>16575</v>
      </c>
      <c r="E53" s="415">
        <f t="shared" si="5"/>
        <v>15108</v>
      </c>
      <c r="F53" s="415">
        <f t="shared" si="5"/>
        <v>74</v>
      </c>
      <c r="G53" s="415">
        <f t="shared" si="5"/>
        <v>0</v>
      </c>
      <c r="H53" s="415">
        <f t="shared" si="5"/>
        <v>7827</v>
      </c>
      <c r="I53" s="415">
        <f t="shared" si="5"/>
        <v>0</v>
      </c>
      <c r="J53" s="415">
        <f t="shared" si="5"/>
        <v>0</v>
      </c>
      <c r="K53" s="415">
        <f t="shared" si="5"/>
        <v>122684</v>
      </c>
      <c r="L53" s="415">
        <f t="shared" si="5"/>
        <v>122684</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271413</v>
      </c>
      <c r="D55" s="418">
        <v>70570</v>
      </c>
      <c r="E55" s="418">
        <v>2740</v>
      </c>
      <c r="F55" s="418">
        <v>1883</v>
      </c>
      <c r="G55" s="418"/>
      <c r="H55" s="418">
        <v>913</v>
      </c>
      <c r="I55" s="436"/>
      <c r="J55" s="436"/>
      <c r="K55" s="420">
        <f>SUM(C55:J55)</f>
        <v>347519</v>
      </c>
      <c r="L55" s="418">
        <v>347519</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271413</v>
      </c>
      <c r="D57" s="421">
        <f t="shared" ref="D57:K57" si="6">SUM(D55:D56)</f>
        <v>70570</v>
      </c>
      <c r="E57" s="421">
        <f t="shared" si="6"/>
        <v>2740</v>
      </c>
      <c r="F57" s="421">
        <f t="shared" si="6"/>
        <v>1883</v>
      </c>
      <c r="G57" s="421">
        <f t="shared" si="6"/>
        <v>0</v>
      </c>
      <c r="H57" s="421">
        <f t="shared" si="6"/>
        <v>913</v>
      </c>
      <c r="I57" s="421">
        <f t="shared" si="6"/>
        <v>0</v>
      </c>
      <c r="J57" s="421">
        <f t="shared" si="6"/>
        <v>0</v>
      </c>
      <c r="K57" s="421">
        <f t="shared" si="6"/>
        <v>347519</v>
      </c>
      <c r="L57" s="415">
        <f>SUM(L55:L56)</f>
        <v>347519</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49788</v>
      </c>
      <c r="D60" s="412">
        <v>8436</v>
      </c>
      <c r="E60" s="412">
        <v>4860</v>
      </c>
      <c r="F60" s="412">
        <v>2315</v>
      </c>
      <c r="G60" s="412"/>
      <c r="H60" s="412"/>
      <c r="I60" s="436"/>
      <c r="J60" s="436"/>
      <c r="K60" s="420">
        <f t="shared" si="7"/>
        <v>65399</v>
      </c>
      <c r="L60" s="412">
        <v>65213</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9</v>
      </c>
      <c r="D63" s="412"/>
      <c r="E63" s="412">
        <v>184158</v>
      </c>
      <c r="F63" s="412">
        <v>829</v>
      </c>
      <c r="G63" s="412"/>
      <c r="H63" s="412"/>
      <c r="I63" s="436"/>
      <c r="J63" s="436"/>
      <c r="K63" s="420">
        <f t="shared" si="7"/>
        <v>184996</v>
      </c>
      <c r="L63" s="412">
        <v>184998</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49797</v>
      </c>
      <c r="D65" s="415">
        <f t="shared" ref="D65:L65" si="8">SUM(D59:D64)</f>
        <v>8436</v>
      </c>
      <c r="E65" s="415">
        <f t="shared" si="8"/>
        <v>189018</v>
      </c>
      <c r="F65" s="415">
        <f t="shared" si="8"/>
        <v>3144</v>
      </c>
      <c r="G65" s="415">
        <f t="shared" si="8"/>
        <v>0</v>
      </c>
      <c r="H65" s="415">
        <f t="shared" si="8"/>
        <v>0</v>
      </c>
      <c r="I65" s="415">
        <f t="shared" si="8"/>
        <v>0</v>
      </c>
      <c r="J65" s="415">
        <f t="shared" si="8"/>
        <v>0</v>
      </c>
      <c r="K65" s="415">
        <f t="shared" si="8"/>
        <v>250395</v>
      </c>
      <c r="L65" s="415">
        <f t="shared" si="8"/>
        <v>250211</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v>3371</v>
      </c>
      <c r="F68" s="412"/>
      <c r="G68" s="412"/>
      <c r="H68" s="412"/>
      <c r="I68" s="436"/>
      <c r="J68" s="436"/>
      <c r="K68" s="420">
        <f>SUM(C68:J68)</f>
        <v>3371</v>
      </c>
      <c r="L68" s="412">
        <v>3371</v>
      </c>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3371</v>
      </c>
      <c r="F72" s="415">
        <f t="shared" si="9"/>
        <v>0</v>
      </c>
      <c r="G72" s="415">
        <f t="shared" si="9"/>
        <v>0</v>
      </c>
      <c r="H72" s="415">
        <f t="shared" si="9"/>
        <v>0</v>
      </c>
      <c r="I72" s="415">
        <f t="shared" si="9"/>
        <v>0</v>
      </c>
      <c r="J72" s="415">
        <f t="shared" si="9"/>
        <v>0</v>
      </c>
      <c r="K72" s="415">
        <f t="shared" si="9"/>
        <v>3371</v>
      </c>
      <c r="L72" s="415">
        <f>SUM(L67:L71)</f>
        <v>3371</v>
      </c>
      <c r="M72" s="15"/>
      <c r="N72" s="15"/>
    </row>
    <row r="73" spans="1:14" s="16" customFormat="1" ht="14.25" thickTop="1" thickBot="1" x14ac:dyDescent="0.25">
      <c r="A73" s="1822" t="s">
        <v>1156</v>
      </c>
      <c r="B73" s="1806" t="s">
        <v>673</v>
      </c>
      <c r="C73" s="423"/>
      <c r="D73" s="423"/>
      <c r="E73" s="423">
        <v>2951</v>
      </c>
      <c r="F73" s="423"/>
      <c r="G73" s="423"/>
      <c r="H73" s="423"/>
      <c r="I73" s="429"/>
      <c r="J73" s="429"/>
      <c r="K73" s="415">
        <f>SUM(C73:J73)</f>
        <v>2951</v>
      </c>
      <c r="L73" s="424">
        <v>2951</v>
      </c>
      <c r="M73" s="15"/>
      <c r="N73" s="15"/>
    </row>
    <row r="74" spans="1:14" ht="12.75" customHeight="1" thickTop="1" thickBot="1" x14ac:dyDescent="0.25">
      <c r="A74" s="887" t="s">
        <v>972</v>
      </c>
      <c r="B74" s="1805">
        <v>2000</v>
      </c>
      <c r="C74" s="425">
        <f>SUM(C42,C47,C53,C57,C65,C72,C73)</f>
        <v>696981</v>
      </c>
      <c r="D74" s="425">
        <f t="shared" ref="D74:K74" si="10">SUM(D42,D47,D53,D57,D65,D72,D73)</f>
        <v>195667</v>
      </c>
      <c r="E74" s="425">
        <f t="shared" si="10"/>
        <v>356166</v>
      </c>
      <c r="F74" s="425">
        <f t="shared" si="10"/>
        <v>44311</v>
      </c>
      <c r="G74" s="425">
        <f t="shared" si="10"/>
        <v>2541</v>
      </c>
      <c r="H74" s="425">
        <f t="shared" si="10"/>
        <v>9255</v>
      </c>
      <c r="I74" s="425">
        <f t="shared" si="10"/>
        <v>0</v>
      </c>
      <c r="J74" s="425">
        <f t="shared" si="10"/>
        <v>0</v>
      </c>
      <c r="K74" s="425">
        <f t="shared" si="10"/>
        <v>1304921</v>
      </c>
      <c r="L74" s="425">
        <f>SUM(L42,L47,L53,L57,L65,L72,L73)</f>
        <v>1300958</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37918</v>
      </c>
      <c r="F79" s="413"/>
      <c r="G79" s="413"/>
      <c r="H79" s="412"/>
      <c r="I79" s="507"/>
      <c r="J79" s="507"/>
      <c r="K79" s="414">
        <f t="shared" si="11"/>
        <v>37918</v>
      </c>
      <c r="L79" s="412">
        <v>27658</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37918</v>
      </c>
      <c r="F84" s="413"/>
      <c r="G84" s="413"/>
      <c r="H84" s="415">
        <f>SUM(H78:H83)</f>
        <v>0</v>
      </c>
      <c r="I84" s="507"/>
      <c r="J84" s="507"/>
      <c r="K84" s="415">
        <f>SUM(K78:K83)</f>
        <v>37918</v>
      </c>
      <c r="L84" s="415">
        <f>SUM(L78:L83)</f>
        <v>27658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37918</v>
      </c>
      <c r="F102" s="413"/>
      <c r="G102" s="413"/>
      <c r="H102" s="425">
        <f>SUM(H84,H92,H100,H101)</f>
        <v>0</v>
      </c>
      <c r="I102" s="507"/>
      <c r="J102" s="507"/>
      <c r="K102" s="425">
        <f>SUM(K84,K92,K100,K101)</f>
        <v>37918</v>
      </c>
      <c r="L102" s="425">
        <f>SUM(L84,L92,L100,L101)</f>
        <v>27658</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4277207</v>
      </c>
      <c r="D114" s="415">
        <f t="shared" ref="D114:K114" si="13">SUM(D33,D74,D75,D102,D112,D113)</f>
        <v>1282341</v>
      </c>
      <c r="E114" s="415">
        <f t="shared" si="13"/>
        <v>478977</v>
      </c>
      <c r="F114" s="415">
        <f t="shared" si="13"/>
        <v>165926</v>
      </c>
      <c r="G114" s="415">
        <f t="shared" si="13"/>
        <v>9931</v>
      </c>
      <c r="H114" s="415">
        <f>SUM(H33,H74,H75,H102,H112,H113)</f>
        <v>23751</v>
      </c>
      <c r="I114" s="415">
        <f t="shared" si="13"/>
        <v>0</v>
      </c>
      <c r="J114" s="415">
        <f t="shared" si="13"/>
        <v>0</v>
      </c>
      <c r="K114" s="415">
        <f t="shared" si="13"/>
        <v>6238133</v>
      </c>
      <c r="L114" s="415">
        <f>SUM(L33,L74,L75,L102,L112,L113)</f>
        <v>6219773</v>
      </c>
    </row>
    <row r="115" spans="1:14" ht="23.25" thickTop="1" x14ac:dyDescent="0.2">
      <c r="A115" s="1826" t="s">
        <v>1177</v>
      </c>
      <c r="B115" s="892"/>
      <c r="C115" s="416"/>
      <c r="D115" s="416"/>
      <c r="E115" s="416"/>
      <c r="F115" s="416"/>
      <c r="G115" s="416"/>
      <c r="H115" s="416"/>
      <c r="I115" s="416"/>
      <c r="J115" s="416"/>
      <c r="K115" s="440">
        <f>'Revenues 9-14'!C275-'Expenditures 15-22'!K114</f>
        <v>476134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182932</v>
      </c>
      <c r="D124" s="412">
        <v>43924</v>
      </c>
      <c r="E124" s="412">
        <v>896079</v>
      </c>
      <c r="F124" s="412">
        <v>45905</v>
      </c>
      <c r="G124" s="412">
        <v>12980</v>
      </c>
      <c r="H124" s="412"/>
      <c r="I124" s="436"/>
      <c r="J124" s="436"/>
      <c r="K124" s="415">
        <f>SUM(C124:J124)</f>
        <v>1181820</v>
      </c>
      <c r="L124" s="412">
        <v>1180250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182932</v>
      </c>
      <c r="D127" s="415">
        <f t="shared" ref="D127:L127" si="14">SUM(D122:D126)</f>
        <v>43924</v>
      </c>
      <c r="E127" s="415">
        <f t="shared" si="14"/>
        <v>896079</v>
      </c>
      <c r="F127" s="415">
        <f t="shared" si="14"/>
        <v>45905</v>
      </c>
      <c r="G127" s="415">
        <f t="shared" si="14"/>
        <v>12980</v>
      </c>
      <c r="H127" s="415">
        <f t="shared" si="14"/>
        <v>0</v>
      </c>
      <c r="I127" s="415">
        <f t="shared" si="14"/>
        <v>0</v>
      </c>
      <c r="J127" s="415">
        <f t="shared" si="14"/>
        <v>0</v>
      </c>
      <c r="K127" s="415">
        <f t="shared" si="14"/>
        <v>1181820</v>
      </c>
      <c r="L127" s="415">
        <f t="shared" si="14"/>
        <v>1180250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182932</v>
      </c>
      <c r="D129" s="425">
        <f t="shared" ref="D129:L129" si="15">SUM(D120,D127,D128)</f>
        <v>43924</v>
      </c>
      <c r="E129" s="425">
        <f t="shared" si="15"/>
        <v>896079</v>
      </c>
      <c r="F129" s="425">
        <f t="shared" si="15"/>
        <v>45905</v>
      </c>
      <c r="G129" s="425">
        <f t="shared" si="15"/>
        <v>12980</v>
      </c>
      <c r="H129" s="425">
        <f t="shared" si="15"/>
        <v>0</v>
      </c>
      <c r="I129" s="425">
        <f t="shared" si="15"/>
        <v>0</v>
      </c>
      <c r="J129" s="425">
        <f t="shared" si="15"/>
        <v>0</v>
      </c>
      <c r="K129" s="425">
        <f t="shared" si="15"/>
        <v>1181820</v>
      </c>
      <c r="L129" s="425">
        <f t="shared" si="15"/>
        <v>1180250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182932</v>
      </c>
      <c r="D150" s="415">
        <f t="shared" ref="D150:K150" si="16">SUM(D129,D130,D138,D148,D149)</f>
        <v>43924</v>
      </c>
      <c r="E150" s="415">
        <f t="shared" si="16"/>
        <v>896079</v>
      </c>
      <c r="F150" s="415">
        <f t="shared" si="16"/>
        <v>45905</v>
      </c>
      <c r="G150" s="415">
        <f t="shared" si="16"/>
        <v>12980</v>
      </c>
      <c r="H150" s="415">
        <f t="shared" si="16"/>
        <v>0</v>
      </c>
      <c r="I150" s="415">
        <f t="shared" si="16"/>
        <v>0</v>
      </c>
      <c r="J150" s="415">
        <f t="shared" si="16"/>
        <v>0</v>
      </c>
      <c r="K150" s="415">
        <f t="shared" si="16"/>
        <v>1181820</v>
      </c>
      <c r="L150" s="415">
        <f>SUM(L129,L130,L138,L148,L149)</f>
        <v>1180250</v>
      </c>
    </row>
    <row r="151" spans="1:14" ht="12.75" customHeight="1" thickTop="1" x14ac:dyDescent="0.2">
      <c r="A151" s="2239" t="s">
        <v>1403</v>
      </c>
      <c r="B151" s="2240"/>
      <c r="C151" s="416"/>
      <c r="D151" s="416"/>
      <c r="E151" s="416"/>
      <c r="F151" s="416"/>
      <c r="G151" s="416"/>
      <c r="H151" s="416"/>
      <c r="I151" s="416"/>
      <c r="J151" s="413"/>
      <c r="K151" s="440">
        <f>'Revenues 9-14'!D275-'Expenditures 15-22'!K150</f>
        <v>6431</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710000</v>
      </c>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710000</v>
      </c>
    </row>
    <row r="163" spans="1:14" ht="13.5" customHeight="1" thickTop="1" x14ac:dyDescent="0.2">
      <c r="A163" s="1834" t="s">
        <v>87</v>
      </c>
      <c r="B163" s="524" t="s">
        <v>39</v>
      </c>
      <c r="C163" s="413"/>
      <c r="D163" s="413"/>
      <c r="E163" s="413"/>
      <c r="F163" s="413"/>
      <c r="G163" s="413"/>
      <c r="H163" s="1864">
        <v>149937</v>
      </c>
      <c r="I163" s="413"/>
      <c r="J163" s="413"/>
      <c r="K163" s="414">
        <f>SUM(C163:H163)</f>
        <v>149937</v>
      </c>
      <c r="L163" s="1864">
        <v>149938</v>
      </c>
    </row>
    <row r="164" spans="1:14" ht="33.75" customHeight="1" x14ac:dyDescent="0.2">
      <c r="A164" s="1834" t="s">
        <v>293</v>
      </c>
      <c r="B164" s="536" t="s">
        <v>32</v>
      </c>
      <c r="C164" s="413"/>
      <c r="D164" s="413"/>
      <c r="E164" s="413"/>
      <c r="F164" s="413"/>
      <c r="G164" s="413"/>
      <c r="H164" s="1867">
        <v>710000</v>
      </c>
      <c r="I164" s="413"/>
      <c r="J164" s="413"/>
      <c r="K164" s="414">
        <f>SUM(C164:J164)</f>
        <v>710000</v>
      </c>
      <c r="L164" s="1867"/>
    </row>
    <row r="165" spans="1:14" ht="13.5" customHeight="1" thickBot="1" x14ac:dyDescent="0.25">
      <c r="A165" s="1818" t="s">
        <v>885</v>
      </c>
      <c r="B165" s="537" t="s">
        <v>88</v>
      </c>
      <c r="C165" s="413"/>
      <c r="D165" s="413"/>
      <c r="E165" s="426"/>
      <c r="F165" s="413"/>
      <c r="G165" s="413"/>
      <c r="H165" s="1867">
        <v>1510</v>
      </c>
      <c r="I165" s="507"/>
      <c r="J165" s="413"/>
      <c r="K165" s="414">
        <f>SUM(C165:J165)</f>
        <v>1510</v>
      </c>
      <c r="L165" s="1867">
        <v>1500</v>
      </c>
    </row>
    <row r="166" spans="1:14" ht="12.75" customHeight="1" thickTop="1" thickBot="1" x14ac:dyDescent="0.25">
      <c r="A166" s="887" t="s">
        <v>743</v>
      </c>
      <c r="B166" s="468" t="s">
        <v>582</v>
      </c>
      <c r="C166" s="413"/>
      <c r="D166" s="413"/>
      <c r="E166" s="428">
        <f>SUM(E162,E163,E164,E165)</f>
        <v>0</v>
      </c>
      <c r="F166" s="413"/>
      <c r="G166" s="413"/>
      <c r="H166" s="425">
        <f>SUM(H162,H163,H164,H165)</f>
        <v>861447</v>
      </c>
      <c r="I166" s="437"/>
      <c r="J166" s="413"/>
      <c r="K166" s="425">
        <f>SUM(K162,K163,K164,K165)</f>
        <v>861447</v>
      </c>
      <c r="L166" s="425">
        <f>SUM(L162,L163,L164,L165)</f>
        <v>861438</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861447</v>
      </c>
      <c r="I168" s="437"/>
      <c r="J168" s="413"/>
      <c r="K168" s="425">
        <f>SUM(K154,K166,K167)</f>
        <v>861447</v>
      </c>
      <c r="L168" s="425">
        <f>SUM(L154,L166,L167)</f>
        <v>861438</v>
      </c>
    </row>
    <row r="169" spans="1:14" ht="23.25" thickTop="1" x14ac:dyDescent="0.2">
      <c r="A169" s="1826" t="s">
        <v>1177</v>
      </c>
      <c r="B169" s="467"/>
      <c r="C169" s="413"/>
      <c r="D169" s="413"/>
      <c r="E169" s="413"/>
      <c r="F169" s="413"/>
      <c r="G169" s="413"/>
      <c r="H169" s="416"/>
      <c r="I169" s="413"/>
      <c r="J169" s="413"/>
      <c r="K169" s="440">
        <f>'Revenues 9-14'!E275-'Expenditures 15-22'!K168</f>
        <v>-1131</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10000</v>
      </c>
      <c r="D176" s="412">
        <v>1308</v>
      </c>
      <c r="E176" s="412">
        <v>501747</v>
      </c>
      <c r="F176" s="412">
        <v>83902</v>
      </c>
      <c r="G176" s="412"/>
      <c r="H176" s="412"/>
      <c r="I176" s="436"/>
      <c r="J176" s="436"/>
      <c r="K176" s="414">
        <f>SUM(C176:J176)</f>
        <v>596957</v>
      </c>
      <c r="L176" s="412">
        <v>596958</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10000</v>
      </c>
      <c r="D178" s="425">
        <f t="shared" ref="D178:J178" si="17">SUM(D174,D176,D177)</f>
        <v>1308</v>
      </c>
      <c r="E178" s="425">
        <f t="shared" si="17"/>
        <v>501747</v>
      </c>
      <c r="F178" s="425">
        <f t="shared" si="17"/>
        <v>83902</v>
      </c>
      <c r="G178" s="425">
        <f t="shared" si="17"/>
        <v>0</v>
      </c>
      <c r="H178" s="425">
        <f t="shared" si="17"/>
        <v>0</v>
      </c>
      <c r="I178" s="425">
        <f t="shared" si="17"/>
        <v>0</v>
      </c>
      <c r="J178" s="425">
        <f t="shared" si="17"/>
        <v>0</v>
      </c>
      <c r="K178" s="425">
        <f>SUM(K174,K176,K177)</f>
        <v>596957</v>
      </c>
      <c r="L178" s="425">
        <f>SUM(L174, L176:L177)</f>
        <v>596958</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10000</v>
      </c>
      <c r="D204" s="415">
        <f>SUM(D178,D179)</f>
        <v>1308</v>
      </c>
      <c r="E204" s="415">
        <f>SUM(E178,E179,E190)</f>
        <v>501747</v>
      </c>
      <c r="F204" s="415">
        <f>SUM(F178,F179)</f>
        <v>83902</v>
      </c>
      <c r="G204" s="415">
        <f>SUM(G178,G179)</f>
        <v>0</v>
      </c>
      <c r="H204" s="415">
        <f>SUM(H178,H179,H190,H202,H203)</f>
        <v>0</v>
      </c>
      <c r="I204" s="415">
        <f>SUM(I178,I179)</f>
        <v>0</v>
      </c>
      <c r="J204" s="415">
        <f>SUM(J178,J179)</f>
        <v>0</v>
      </c>
      <c r="K204" s="414">
        <f>SUM(K178,K179,K190,K202,K203)</f>
        <v>596957</v>
      </c>
      <c r="L204" s="415">
        <f>SUM(L178,L179,L190,L202,L203)</f>
        <v>596958</v>
      </c>
    </row>
    <row r="205" spans="1:14" ht="23.25" thickTop="1" x14ac:dyDescent="0.2">
      <c r="A205" s="1826" t="s">
        <v>1177</v>
      </c>
      <c r="B205" s="467"/>
      <c r="C205" s="416"/>
      <c r="D205" s="416"/>
      <c r="E205" s="416"/>
      <c r="F205" s="416"/>
      <c r="G205" s="416"/>
      <c r="H205" s="416"/>
      <c r="I205" s="413"/>
      <c r="J205" s="413"/>
      <c r="K205" s="440">
        <f>'Revenues 9-14'!F275-'Expenditures 15-22'!K204</f>
        <v>-9563</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47030</v>
      </c>
      <c r="E209" s="413"/>
      <c r="F209" s="413"/>
      <c r="G209" s="413"/>
      <c r="H209" s="413"/>
      <c r="I209" s="413"/>
      <c r="J209" s="413"/>
      <c r="K209" s="414">
        <f>D209</f>
        <v>47030</v>
      </c>
      <c r="L209" s="412">
        <v>47030</v>
      </c>
    </row>
    <row r="210" spans="1:12" x14ac:dyDescent="0.2">
      <c r="A210" s="1814" t="s">
        <v>171</v>
      </c>
      <c r="B210" s="266" t="s">
        <v>1143</v>
      </c>
      <c r="C210" s="413"/>
      <c r="D210" s="436">
        <v>4654</v>
      </c>
      <c r="E210" s="413"/>
      <c r="F210" s="413"/>
      <c r="G210" s="413"/>
      <c r="H210" s="413"/>
      <c r="I210" s="413"/>
      <c r="J210" s="413"/>
      <c r="K210" s="414">
        <f t="shared" ref="K210:K222" si="19">D210</f>
        <v>4654</v>
      </c>
      <c r="L210" s="412">
        <v>4654</v>
      </c>
    </row>
    <row r="211" spans="1:12" x14ac:dyDescent="0.2">
      <c r="A211" s="1814" t="s">
        <v>172</v>
      </c>
      <c r="B211" s="266">
        <v>1200</v>
      </c>
      <c r="C211" s="413"/>
      <c r="D211" s="412">
        <v>30026</v>
      </c>
      <c r="E211" s="413"/>
      <c r="F211" s="413"/>
      <c r="G211" s="413"/>
      <c r="H211" s="413"/>
      <c r="I211" s="413"/>
      <c r="J211" s="413"/>
      <c r="K211" s="414">
        <f t="shared" si="19"/>
        <v>30026</v>
      </c>
      <c r="L211" s="412">
        <v>30026</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674</v>
      </c>
      <c r="E213" s="413"/>
      <c r="F213" s="413"/>
      <c r="G213" s="413"/>
      <c r="H213" s="413"/>
      <c r="I213" s="413"/>
      <c r="J213" s="413"/>
      <c r="K213" s="414">
        <f t="shared" si="19"/>
        <v>674</v>
      </c>
      <c r="L213" s="412">
        <v>674</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2274</v>
      </c>
      <c r="E216" s="413"/>
      <c r="F216" s="413"/>
      <c r="G216" s="413"/>
      <c r="H216" s="413"/>
      <c r="I216" s="413"/>
      <c r="J216" s="413"/>
      <c r="K216" s="414">
        <f t="shared" si="19"/>
        <v>2274</v>
      </c>
      <c r="L216" s="412">
        <v>2274</v>
      </c>
    </row>
    <row r="217" spans="1:12" x14ac:dyDescent="0.2">
      <c r="A217" s="1814" t="s">
        <v>1139</v>
      </c>
      <c r="B217" s="266">
        <v>1500</v>
      </c>
      <c r="C217" s="413"/>
      <c r="D217" s="412"/>
      <c r="E217" s="413"/>
      <c r="F217" s="413"/>
      <c r="G217" s="413"/>
      <c r="H217" s="413"/>
      <c r="I217" s="413"/>
      <c r="J217" s="413"/>
      <c r="K217" s="414">
        <f t="shared" si="19"/>
        <v>0</v>
      </c>
      <c r="L217" s="412"/>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84658</v>
      </c>
      <c r="E223" s="413"/>
      <c r="F223" s="413"/>
      <c r="G223" s="413"/>
      <c r="H223" s="413"/>
      <c r="I223" s="413"/>
      <c r="J223" s="413"/>
      <c r="K223" s="415">
        <f>SUM(K209:K222)</f>
        <v>84658</v>
      </c>
      <c r="L223" s="415">
        <f>SUM(L209:L222)</f>
        <v>84658</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1328</v>
      </c>
      <c r="E226" s="413"/>
      <c r="F226" s="413"/>
      <c r="G226" s="413"/>
      <c r="H226" s="413"/>
      <c r="I226" s="413"/>
      <c r="J226" s="413"/>
      <c r="K226" s="414">
        <f t="shared" ref="K226:K231" si="20">D226</f>
        <v>1328</v>
      </c>
      <c r="L226" s="412">
        <v>1328</v>
      </c>
    </row>
    <row r="227" spans="1:12" x14ac:dyDescent="0.2">
      <c r="A227" s="1814" t="s">
        <v>1288</v>
      </c>
      <c r="B227" s="266">
        <v>2120</v>
      </c>
      <c r="C227" s="413"/>
      <c r="D227" s="412">
        <v>500</v>
      </c>
      <c r="E227" s="413"/>
      <c r="F227" s="413"/>
      <c r="G227" s="413"/>
      <c r="H227" s="413"/>
      <c r="I227" s="413"/>
      <c r="J227" s="413"/>
      <c r="K227" s="414">
        <f t="shared" si="20"/>
        <v>500</v>
      </c>
      <c r="L227" s="412">
        <v>500</v>
      </c>
    </row>
    <row r="228" spans="1:12" x14ac:dyDescent="0.2">
      <c r="A228" s="1814" t="s">
        <v>222</v>
      </c>
      <c r="B228" s="266">
        <v>2130</v>
      </c>
      <c r="C228" s="413"/>
      <c r="D228" s="412">
        <v>4113</v>
      </c>
      <c r="E228" s="413"/>
      <c r="F228" s="413"/>
      <c r="G228" s="413"/>
      <c r="H228" s="413"/>
      <c r="I228" s="413"/>
      <c r="J228" s="413"/>
      <c r="K228" s="414">
        <f t="shared" si="20"/>
        <v>4113</v>
      </c>
      <c r="L228" s="412">
        <v>4113</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82</v>
      </c>
      <c r="E230" s="413"/>
      <c r="F230" s="413"/>
      <c r="G230" s="413"/>
      <c r="H230" s="413"/>
      <c r="I230" s="413"/>
      <c r="J230" s="413"/>
      <c r="K230" s="414">
        <f t="shared" si="20"/>
        <v>82</v>
      </c>
      <c r="L230" s="412">
        <v>82</v>
      </c>
    </row>
    <row r="231" spans="1:12" x14ac:dyDescent="0.2">
      <c r="A231" s="1814" t="s">
        <v>173</v>
      </c>
      <c r="B231" s="266">
        <v>2190</v>
      </c>
      <c r="C231" s="413"/>
      <c r="D231" s="412">
        <v>1237</v>
      </c>
      <c r="E231" s="413"/>
      <c r="F231" s="413"/>
      <c r="G231" s="413"/>
      <c r="H231" s="413"/>
      <c r="I231" s="413"/>
      <c r="J231" s="413"/>
      <c r="K231" s="414">
        <f t="shared" si="20"/>
        <v>1237</v>
      </c>
      <c r="L231" s="412">
        <v>1237</v>
      </c>
    </row>
    <row r="232" spans="1:12" ht="12.75" customHeight="1" thickBot="1" x14ac:dyDescent="0.25">
      <c r="A232" s="887" t="s">
        <v>659</v>
      </c>
      <c r="B232" s="465" t="s">
        <v>832</v>
      </c>
      <c r="C232" s="413"/>
      <c r="D232" s="415">
        <f>SUM(D226:D231)</f>
        <v>7260</v>
      </c>
      <c r="E232" s="413"/>
      <c r="F232" s="413"/>
      <c r="G232" s="413"/>
      <c r="H232" s="413"/>
      <c r="I232" s="413"/>
      <c r="J232" s="413"/>
      <c r="K232" s="415">
        <f>SUM(K226:K231)</f>
        <v>7260</v>
      </c>
      <c r="L232" s="415">
        <f>SUM(L226:L231)</f>
        <v>7260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v>8969</v>
      </c>
      <c r="E235" s="413"/>
      <c r="F235" s="413"/>
      <c r="G235" s="413"/>
      <c r="H235" s="413"/>
      <c r="I235" s="413"/>
      <c r="J235" s="413"/>
      <c r="K235" s="420">
        <f>D235</f>
        <v>8969</v>
      </c>
      <c r="L235" s="412">
        <v>8969</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8969</v>
      </c>
      <c r="E237" s="413"/>
      <c r="F237" s="413"/>
      <c r="G237" s="413"/>
      <c r="H237" s="413"/>
      <c r="I237" s="413"/>
      <c r="J237" s="413"/>
      <c r="K237" s="415">
        <f>SUM(K234:K236)</f>
        <v>8969</v>
      </c>
      <c r="L237" s="415">
        <f>SUM(L234:L236)</f>
        <v>8969</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275</v>
      </c>
      <c r="E239" s="413"/>
      <c r="F239" s="413"/>
      <c r="G239" s="413"/>
      <c r="H239" s="413"/>
      <c r="I239" s="413"/>
      <c r="J239" s="413"/>
      <c r="K239" s="420">
        <f>D239</f>
        <v>275</v>
      </c>
      <c r="L239" s="418">
        <v>275</v>
      </c>
    </row>
    <row r="240" spans="1:12" x14ac:dyDescent="0.2">
      <c r="A240" s="1814" t="s">
        <v>979</v>
      </c>
      <c r="B240" s="266">
        <v>2320</v>
      </c>
      <c r="C240" s="413"/>
      <c r="D240" s="412">
        <v>1131</v>
      </c>
      <c r="E240" s="413"/>
      <c r="F240" s="413"/>
      <c r="G240" s="413"/>
      <c r="H240" s="413"/>
      <c r="I240" s="413"/>
      <c r="J240" s="413"/>
      <c r="K240" s="420">
        <f t="shared" ref="K240:K250" si="21">D240</f>
        <v>1131</v>
      </c>
      <c r="L240" s="412">
        <v>1131</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v>14822</v>
      </c>
      <c r="E248" s="413"/>
      <c r="F248" s="413"/>
      <c r="G248" s="413"/>
      <c r="H248" s="413"/>
      <c r="I248" s="413"/>
      <c r="J248" s="413"/>
      <c r="K248" s="420">
        <f t="shared" si="21"/>
        <v>14822</v>
      </c>
      <c r="L248" s="412">
        <v>14821</v>
      </c>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16228</v>
      </c>
      <c r="E251" s="413"/>
      <c r="F251" s="413"/>
      <c r="G251" s="413"/>
      <c r="H251" s="413"/>
      <c r="I251" s="413"/>
      <c r="J251" s="413"/>
      <c r="K251" s="415">
        <f>SUM(K239:K250)</f>
        <v>16228</v>
      </c>
      <c r="L251" s="415">
        <f>SUM(L239:L250)</f>
        <v>16227</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18315</v>
      </c>
      <c r="E253" s="413"/>
      <c r="F253" s="413"/>
      <c r="G253" s="413"/>
      <c r="H253" s="413"/>
      <c r="I253" s="413"/>
      <c r="J253" s="413"/>
      <c r="K253" s="420">
        <f>D253</f>
        <v>18315</v>
      </c>
      <c r="L253" s="418">
        <v>18316</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18315</v>
      </c>
      <c r="E255" s="413"/>
      <c r="F255" s="413"/>
      <c r="G255" s="413"/>
      <c r="H255" s="413"/>
      <c r="I255" s="413"/>
      <c r="J255" s="413"/>
      <c r="K255" s="415">
        <f>SUM(K253:K254)</f>
        <v>18315</v>
      </c>
      <c r="L255" s="415">
        <f>SUM(L253:L254)</f>
        <v>18316</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8613</v>
      </c>
      <c r="E258" s="413"/>
      <c r="F258" s="413"/>
      <c r="G258" s="413"/>
      <c r="H258" s="413"/>
      <c r="I258" s="413"/>
      <c r="J258" s="413"/>
      <c r="K258" s="420">
        <f t="shared" ref="K258:K263" si="22">D258</f>
        <v>8613</v>
      </c>
      <c r="L258" s="412">
        <v>8613</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29477</v>
      </c>
      <c r="E260" s="413"/>
      <c r="F260" s="413"/>
      <c r="G260" s="413"/>
      <c r="H260" s="413"/>
      <c r="I260" s="413"/>
      <c r="J260" s="413"/>
      <c r="K260" s="420">
        <f t="shared" si="22"/>
        <v>29477</v>
      </c>
      <c r="L260" s="412">
        <v>29476</v>
      </c>
    </row>
    <row r="261" spans="1:12" x14ac:dyDescent="0.2">
      <c r="A261" s="1814" t="s">
        <v>1129</v>
      </c>
      <c r="B261" s="266">
        <v>2550</v>
      </c>
      <c r="C261" s="413"/>
      <c r="D261" s="412">
        <v>145</v>
      </c>
      <c r="E261" s="413"/>
      <c r="F261" s="413"/>
      <c r="G261" s="413"/>
      <c r="H261" s="413"/>
      <c r="I261" s="413"/>
      <c r="J261" s="413"/>
      <c r="K261" s="420">
        <f t="shared" si="22"/>
        <v>145</v>
      </c>
      <c r="L261" s="412">
        <v>145</v>
      </c>
    </row>
    <row r="262" spans="1:12" x14ac:dyDescent="0.2">
      <c r="A262" s="1814" t="s">
        <v>107</v>
      </c>
      <c r="B262" s="266">
        <v>2560</v>
      </c>
      <c r="C262" s="413"/>
      <c r="D262" s="412">
        <v>2</v>
      </c>
      <c r="E262" s="413"/>
      <c r="F262" s="413"/>
      <c r="G262" s="413"/>
      <c r="H262" s="413"/>
      <c r="I262" s="413"/>
      <c r="J262" s="413"/>
      <c r="K262" s="420">
        <f t="shared" si="22"/>
        <v>2</v>
      </c>
      <c r="L262" s="412">
        <v>3</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38237</v>
      </c>
      <c r="E264" s="413"/>
      <c r="F264" s="413"/>
      <c r="G264" s="413"/>
      <c r="H264" s="413"/>
      <c r="I264" s="413"/>
      <c r="J264" s="413"/>
      <c r="K264" s="415">
        <f>SUM(K257:K263)</f>
        <v>38237</v>
      </c>
      <c r="L264" s="415">
        <f>SUM(L257:L263)</f>
        <v>38237</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89009</v>
      </c>
      <c r="E273" s="413"/>
      <c r="F273" s="413"/>
      <c r="G273" s="413"/>
      <c r="H273" s="413"/>
      <c r="I273" s="413"/>
      <c r="J273" s="413"/>
      <c r="K273" s="425">
        <f>SUM(K232,K237,K251,K255,K264,K271,K272)</f>
        <v>89009</v>
      </c>
      <c r="L273" s="425">
        <f>SUM(L232,L237,L251,L255,L264,L271,L272)</f>
        <v>89009</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173667</v>
      </c>
      <c r="E288" s="413"/>
      <c r="F288" s="413"/>
      <c r="G288" s="413"/>
      <c r="H288" s="415">
        <f>H286</f>
        <v>0</v>
      </c>
      <c r="I288" s="413"/>
      <c r="J288" s="413"/>
      <c r="K288" s="415">
        <f>SUM(K223,K273,K274,K278,K286,K287)</f>
        <v>173667</v>
      </c>
      <c r="L288" s="415">
        <f>SUM(L223,L273,L274,L278,L286,L287)</f>
        <v>173667</v>
      </c>
    </row>
    <row r="289" spans="1:14" ht="23.25" thickTop="1" x14ac:dyDescent="0.2">
      <c r="A289" s="901" t="s">
        <v>1177</v>
      </c>
      <c r="B289" s="902"/>
      <c r="C289" s="413"/>
      <c r="D289" s="416"/>
      <c r="E289" s="413"/>
      <c r="F289" s="413"/>
      <c r="G289" s="413"/>
      <c r="H289" s="441"/>
      <c r="I289" s="413"/>
      <c r="J289" s="413"/>
      <c r="K289" s="440">
        <f>'Revenues 9-14'!G275-'Expenditures 15-22'!K288</f>
        <v>6555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v>1010573</v>
      </c>
      <c r="H294" s="412"/>
      <c r="I294" s="436"/>
      <c r="J294" s="436"/>
      <c r="K294" s="414">
        <f>SUM(C294:J294)</f>
        <v>1010573</v>
      </c>
      <c r="L294" s="436">
        <v>996493</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1010573</v>
      </c>
      <c r="H296" s="425">
        <f t="shared" si="23"/>
        <v>0</v>
      </c>
      <c r="I296" s="425">
        <f t="shared" si="23"/>
        <v>0</v>
      </c>
      <c r="J296" s="425">
        <f t="shared" si="23"/>
        <v>0</v>
      </c>
      <c r="K296" s="425">
        <f t="shared" si="23"/>
        <v>1010573</v>
      </c>
      <c r="L296" s="425">
        <f t="shared" si="23"/>
        <v>996493</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1010573</v>
      </c>
      <c r="H305" s="415">
        <f>SUM(H296,H303)</f>
        <v>0</v>
      </c>
      <c r="I305" s="415">
        <f>SUM(I296)</f>
        <v>0</v>
      </c>
      <c r="J305" s="415">
        <f>SUM(J296)</f>
        <v>0</v>
      </c>
      <c r="K305" s="415">
        <f>SUM(K296,K303,K304)</f>
        <v>1010573</v>
      </c>
      <c r="L305" s="415">
        <f>SUM(L296,L303,L304)</f>
        <v>996493</v>
      </c>
    </row>
    <row r="306" spans="1:14" ht="23.25" customHeight="1" thickTop="1" x14ac:dyDescent="0.2">
      <c r="A306" s="2237" t="s">
        <v>1177</v>
      </c>
      <c r="B306" s="2238"/>
      <c r="C306" s="419"/>
      <c r="D306" s="419"/>
      <c r="E306" s="419"/>
      <c r="F306" s="419"/>
      <c r="G306" s="419"/>
      <c r="H306" s="419"/>
      <c r="I306" s="419"/>
      <c r="J306" s="419"/>
      <c r="K306" s="430">
        <f>'Revenues 9-14'!H275-'Expenditures 15-22'!K305</f>
        <v>-325531</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28086</v>
      </c>
      <c r="F313" s="436"/>
      <c r="G313" s="436"/>
      <c r="H313" s="436"/>
      <c r="I313" s="436"/>
      <c r="J313" s="436"/>
      <c r="K313" s="1061">
        <f t="shared" ref="K313:K320" si="24">SUM(C313:J313)</f>
        <v>28086</v>
      </c>
      <c r="L313" s="436">
        <v>28086</v>
      </c>
      <c r="M313" s="909"/>
      <c r="N313" s="909"/>
    </row>
    <row r="314" spans="1:14" s="19" customFormat="1" x14ac:dyDescent="0.2">
      <c r="A314" s="891" t="s">
        <v>342</v>
      </c>
      <c r="B314" s="529" t="s">
        <v>323</v>
      </c>
      <c r="C314" s="436"/>
      <c r="D314" s="436"/>
      <c r="E314" s="436">
        <v>1250</v>
      </c>
      <c r="F314" s="436"/>
      <c r="G314" s="436"/>
      <c r="H314" s="436"/>
      <c r="I314" s="436"/>
      <c r="J314" s="436"/>
      <c r="K314" s="1061">
        <f t="shared" si="24"/>
        <v>1250</v>
      </c>
      <c r="L314" s="436">
        <v>1250</v>
      </c>
      <c r="M314" s="909"/>
      <c r="N314" s="909"/>
    </row>
    <row r="315" spans="1:14" s="19" customFormat="1" x14ac:dyDescent="0.2">
      <c r="A315" s="891" t="s">
        <v>274</v>
      </c>
      <c r="B315" s="529" t="s">
        <v>324</v>
      </c>
      <c r="C315" s="436"/>
      <c r="D315" s="436"/>
      <c r="E315" s="436">
        <v>24549</v>
      </c>
      <c r="F315" s="436"/>
      <c r="G315" s="436"/>
      <c r="H315" s="436"/>
      <c r="I315" s="436"/>
      <c r="J315" s="436"/>
      <c r="K315" s="1061">
        <f t="shared" si="24"/>
        <v>24549</v>
      </c>
      <c r="L315" s="436">
        <v>24549</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168011</v>
      </c>
      <c r="D318" s="436">
        <v>32718</v>
      </c>
      <c r="E318" s="436">
        <v>450</v>
      </c>
      <c r="F318" s="436">
        <v>1585</v>
      </c>
      <c r="G318" s="436"/>
      <c r="H318" s="436"/>
      <c r="I318" s="436"/>
      <c r="J318" s="436"/>
      <c r="K318" s="1061">
        <f t="shared" si="24"/>
        <v>202764</v>
      </c>
      <c r="L318" s="436">
        <v>202764</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15673</v>
      </c>
      <c r="F320" s="436"/>
      <c r="G320" s="436"/>
      <c r="H320" s="436"/>
      <c r="I320" s="436"/>
      <c r="J320" s="436"/>
      <c r="K320" s="1061">
        <f t="shared" si="24"/>
        <v>15673</v>
      </c>
      <c r="L320" s="436">
        <v>15673</v>
      </c>
      <c r="M320" s="909"/>
      <c r="N320" s="909"/>
    </row>
    <row r="321" spans="1:14" s="19" customFormat="1" x14ac:dyDescent="0.2">
      <c r="A321" s="1849" t="s">
        <v>552</v>
      </c>
      <c r="B321" s="528" t="s">
        <v>1348</v>
      </c>
      <c r="C321" s="691"/>
      <c r="D321" s="691"/>
      <c r="E321" s="691">
        <v>43264</v>
      </c>
      <c r="F321" s="691"/>
      <c r="G321" s="691"/>
      <c r="H321" s="691"/>
      <c r="I321" s="691"/>
      <c r="J321" s="691"/>
      <c r="K321" s="1223">
        <f>SUM(C321:J321)</f>
        <v>43264</v>
      </c>
      <c r="L321" s="691">
        <v>43264</v>
      </c>
      <c r="M321" s="909"/>
      <c r="N321" s="909"/>
    </row>
    <row r="322" spans="1:14" s="19" customFormat="1" x14ac:dyDescent="0.2">
      <c r="A322" s="1849" t="s">
        <v>1349</v>
      </c>
      <c r="B322" s="528" t="s">
        <v>1350</v>
      </c>
      <c r="C322" s="691"/>
      <c r="D322" s="691"/>
      <c r="E322" s="691">
        <v>2923</v>
      </c>
      <c r="F322" s="691"/>
      <c r="G322" s="691"/>
      <c r="H322" s="691"/>
      <c r="I322" s="691"/>
      <c r="J322" s="691"/>
      <c r="K322" s="1223">
        <f>SUM(C322:J322)</f>
        <v>2923</v>
      </c>
      <c r="L322" s="691">
        <v>2923</v>
      </c>
      <c r="M322" s="909"/>
      <c r="N322" s="909"/>
    </row>
    <row r="323" spans="1:14" s="19" customFormat="1" ht="12.75" customHeight="1" thickBot="1" x14ac:dyDescent="0.25">
      <c r="A323" s="1850" t="s">
        <v>833</v>
      </c>
      <c r="B323" s="532" t="s">
        <v>668</v>
      </c>
      <c r="C323" s="1062">
        <f>SUM(C312:C322)</f>
        <v>168011</v>
      </c>
      <c r="D323" s="1062">
        <f t="shared" ref="D323:J323" si="25">SUM(D312:D322)</f>
        <v>32718</v>
      </c>
      <c r="E323" s="1062">
        <f t="shared" si="25"/>
        <v>116195</v>
      </c>
      <c r="F323" s="1062">
        <f t="shared" si="25"/>
        <v>1585</v>
      </c>
      <c r="G323" s="1062">
        <f t="shared" si="25"/>
        <v>0</v>
      </c>
      <c r="H323" s="1062">
        <f t="shared" si="25"/>
        <v>0</v>
      </c>
      <c r="I323" s="1062">
        <f t="shared" si="25"/>
        <v>0</v>
      </c>
      <c r="J323" s="1062">
        <f t="shared" si="25"/>
        <v>0</v>
      </c>
      <c r="K323" s="1062">
        <f>SUM(K312:K322)</f>
        <v>318509</v>
      </c>
      <c r="L323" s="1062">
        <f>SUM(L312:L322)</f>
        <v>318509</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168011</v>
      </c>
      <c r="D331" s="1062">
        <f t="shared" ref="D331:J331" si="26">SUM(D323)</f>
        <v>32718</v>
      </c>
      <c r="E331" s="1062">
        <f t="shared" si="26"/>
        <v>116195</v>
      </c>
      <c r="F331" s="1062">
        <f t="shared" si="26"/>
        <v>1585</v>
      </c>
      <c r="G331" s="1062">
        <f t="shared" si="26"/>
        <v>0</v>
      </c>
      <c r="H331" s="1062">
        <f>SUM(H323,H329)</f>
        <v>0</v>
      </c>
      <c r="I331" s="1062">
        <f t="shared" si="26"/>
        <v>0</v>
      </c>
      <c r="J331" s="1062">
        <f t="shared" si="26"/>
        <v>0</v>
      </c>
      <c r="K331" s="1062">
        <f>SUM(K323,K329)</f>
        <v>318509</v>
      </c>
      <c r="L331" s="425">
        <f>SUM(L323,L329,L330)</f>
        <v>318509</v>
      </c>
    </row>
    <row r="332" spans="1:14" ht="12.75" customHeight="1" thickTop="1" x14ac:dyDescent="0.2">
      <c r="A332" s="2239" t="s">
        <v>1177</v>
      </c>
      <c r="B332" s="2240"/>
      <c r="C332" s="413"/>
      <c r="D332" s="413"/>
      <c r="E332" s="413"/>
      <c r="F332" s="413"/>
      <c r="G332" s="413"/>
      <c r="H332" s="413"/>
      <c r="I332" s="413"/>
      <c r="J332" s="413"/>
      <c r="K332" s="1065">
        <f>'Revenues 9-14'!J275-'Expenditures 15-22'!K331</f>
        <v>22462</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11478</v>
      </c>
      <c r="F337" s="412"/>
      <c r="G337" s="412">
        <v>413</v>
      </c>
      <c r="H337" s="412"/>
      <c r="I337" s="436"/>
      <c r="J337" s="436"/>
      <c r="K337" s="414">
        <f>SUM(C337:J337)</f>
        <v>11891</v>
      </c>
      <c r="L337" s="412">
        <v>11891</v>
      </c>
    </row>
    <row r="338" spans="1:14" x14ac:dyDescent="0.2">
      <c r="A338" s="1814" t="s">
        <v>221</v>
      </c>
      <c r="B338" s="266">
        <v>2540</v>
      </c>
      <c r="C338" s="412"/>
      <c r="D338" s="412"/>
      <c r="E338" s="412"/>
      <c r="F338" s="412">
        <v>1064</v>
      </c>
      <c r="G338" s="412"/>
      <c r="H338" s="412"/>
      <c r="I338" s="436"/>
      <c r="J338" s="436"/>
      <c r="K338" s="414">
        <f>SUM(C338:J338)</f>
        <v>1064</v>
      </c>
      <c r="L338" s="412">
        <v>1064</v>
      </c>
    </row>
    <row r="339" spans="1:14" ht="12.75" customHeight="1" thickBot="1" x14ac:dyDescent="0.25">
      <c r="A339" s="887" t="s">
        <v>835</v>
      </c>
      <c r="B339" s="468" t="s">
        <v>36</v>
      </c>
      <c r="C339" s="415">
        <f>SUM(C337:C338)</f>
        <v>0</v>
      </c>
      <c r="D339" s="415">
        <f t="shared" ref="D339:L339" si="27">SUM(D337:D338)</f>
        <v>0</v>
      </c>
      <c r="E339" s="415">
        <f t="shared" si="27"/>
        <v>11478</v>
      </c>
      <c r="F339" s="415">
        <f t="shared" si="27"/>
        <v>1064</v>
      </c>
      <c r="G339" s="415">
        <f t="shared" si="27"/>
        <v>413</v>
      </c>
      <c r="H339" s="415">
        <f t="shared" si="27"/>
        <v>0</v>
      </c>
      <c r="I339" s="415">
        <f t="shared" si="27"/>
        <v>0</v>
      </c>
      <c r="J339" s="415">
        <f t="shared" si="27"/>
        <v>0</v>
      </c>
      <c r="K339" s="415">
        <f t="shared" si="27"/>
        <v>12955</v>
      </c>
      <c r="L339" s="415">
        <f t="shared" si="27"/>
        <v>12955</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11478</v>
      </c>
      <c r="F341" s="415">
        <f t="shared" si="28"/>
        <v>1064</v>
      </c>
      <c r="G341" s="415">
        <f t="shared" si="28"/>
        <v>413</v>
      </c>
      <c r="H341" s="415">
        <f t="shared" si="28"/>
        <v>0</v>
      </c>
      <c r="I341" s="415">
        <f t="shared" si="28"/>
        <v>0</v>
      </c>
      <c r="J341" s="415">
        <f t="shared" si="28"/>
        <v>0</v>
      </c>
      <c r="K341" s="415">
        <f t="shared" si="28"/>
        <v>12955</v>
      </c>
      <c r="L341" s="415">
        <f t="shared" si="28"/>
        <v>12955</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11478</v>
      </c>
      <c r="F354" s="415">
        <f t="shared" si="29"/>
        <v>1064</v>
      </c>
      <c r="G354" s="415">
        <f t="shared" si="29"/>
        <v>413</v>
      </c>
      <c r="H354" s="415">
        <f t="shared" si="29"/>
        <v>0</v>
      </c>
      <c r="I354" s="415">
        <f t="shared" si="29"/>
        <v>0</v>
      </c>
      <c r="J354" s="415">
        <f t="shared" si="29"/>
        <v>0</v>
      </c>
      <c r="K354" s="415">
        <f t="shared" si="29"/>
        <v>12955</v>
      </c>
      <c r="L354" s="415">
        <f>SUM(L341,L344,L352,L353)</f>
        <v>12955</v>
      </c>
    </row>
    <row r="355" spans="1:14" ht="23.25" thickTop="1" x14ac:dyDescent="0.2">
      <c r="A355" s="1853" t="s">
        <v>1177</v>
      </c>
      <c r="B355" s="469"/>
      <c r="C355" s="432"/>
      <c r="D355" s="432"/>
      <c r="E355" s="419"/>
      <c r="F355" s="419"/>
      <c r="G355" s="419"/>
      <c r="H355" s="419"/>
      <c r="I355" s="419"/>
      <c r="J355" s="417"/>
      <c r="K355" s="414">
        <f>'Revenues 9-14'!K275-'Expenditures 15-22'!K354</f>
        <v>42669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3044679</v>
      </c>
      <c r="C4" s="512">
        <v>59836</v>
      </c>
      <c r="D4" s="561">
        <f>B4-C4</f>
        <v>2984843</v>
      </c>
      <c r="E4" s="512">
        <v>3164882</v>
      </c>
      <c r="F4" s="561">
        <f>E4-C4</f>
        <v>3105046</v>
      </c>
    </row>
    <row r="5" spans="1:6" ht="13.7" customHeight="1" x14ac:dyDescent="0.2">
      <c r="A5" s="545" t="s">
        <v>1038</v>
      </c>
      <c r="B5" s="560">
        <f>'Revenues 9-14'!D5</f>
        <v>553579</v>
      </c>
      <c r="C5" s="512">
        <v>10882</v>
      </c>
      <c r="D5" s="561">
        <f t="shared" ref="D5:D18" si="0">B5-C5</f>
        <v>542697</v>
      </c>
      <c r="E5" s="512">
        <v>575433</v>
      </c>
      <c r="F5" s="561">
        <f>E5-C5</f>
        <v>564551</v>
      </c>
    </row>
    <row r="6" spans="1:6" ht="13.7" customHeight="1" x14ac:dyDescent="0.2">
      <c r="A6" s="545" t="s">
        <v>480</v>
      </c>
      <c r="B6" s="560">
        <f>'Revenues 9-14'!E5</f>
        <v>859907</v>
      </c>
      <c r="C6" s="512">
        <v>16702</v>
      </c>
      <c r="D6" s="561">
        <f t="shared" si="0"/>
        <v>843205</v>
      </c>
      <c r="E6" s="512">
        <v>878111</v>
      </c>
      <c r="F6" s="561">
        <f t="shared" ref="F6:F18" si="1">E6-C6</f>
        <v>861409</v>
      </c>
    </row>
    <row r="7" spans="1:6" ht="13.7" customHeight="1" x14ac:dyDescent="0.2">
      <c r="A7" s="545" t="s">
        <v>162</v>
      </c>
      <c r="B7" s="560">
        <f>'Revenues 9-14'!F5</f>
        <v>219575</v>
      </c>
      <c r="C7" s="512">
        <v>2498</v>
      </c>
      <c r="D7" s="561">
        <f t="shared" si="0"/>
        <v>217077</v>
      </c>
      <c r="E7" s="512">
        <v>230173</v>
      </c>
      <c r="F7" s="561">
        <f t="shared" si="1"/>
        <v>227675</v>
      </c>
    </row>
    <row r="8" spans="1:6" ht="13.7" customHeight="1" x14ac:dyDescent="0.2">
      <c r="A8" s="545" t="s">
        <v>1405</v>
      </c>
      <c r="B8" s="560">
        <f>'Revenues 9-14'!G5</f>
        <v>73925</v>
      </c>
      <c r="C8" s="512">
        <v>3269</v>
      </c>
      <c r="D8" s="561">
        <f t="shared" si="0"/>
        <v>70656</v>
      </c>
      <c r="E8" s="512">
        <v>75036</v>
      </c>
      <c r="F8" s="561">
        <f t="shared" si="1"/>
        <v>71767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55357</v>
      </c>
      <c r="C10" s="512">
        <v>1089</v>
      </c>
      <c r="D10" s="561">
        <f t="shared" si="0"/>
        <v>54268</v>
      </c>
      <c r="E10" s="512">
        <v>57543</v>
      </c>
      <c r="F10" s="561">
        <f t="shared" si="1"/>
        <v>56454</v>
      </c>
    </row>
    <row r="11" spans="1:6" x14ac:dyDescent="0.2">
      <c r="A11" s="545" t="s">
        <v>478</v>
      </c>
      <c r="B11" s="560">
        <f>'Revenues 9-14'!J5</f>
        <v>340648</v>
      </c>
      <c r="C11" s="512">
        <v>7433</v>
      </c>
      <c r="D11" s="561">
        <f t="shared" si="0"/>
        <v>333215</v>
      </c>
      <c r="E11" s="512">
        <v>393021</v>
      </c>
      <c r="F11" s="561">
        <f t="shared" si="1"/>
        <v>385588</v>
      </c>
    </row>
    <row r="12" spans="1:6" ht="13.7" customHeight="1" x14ac:dyDescent="0.2">
      <c r="A12" s="545" t="s">
        <v>164</v>
      </c>
      <c r="B12" s="560">
        <f>'Revenues 9-14'!K5</f>
        <v>55357</v>
      </c>
      <c r="C12" s="512">
        <v>1089</v>
      </c>
      <c r="D12" s="561">
        <f t="shared" si="0"/>
        <v>54268</v>
      </c>
      <c r="E12" s="512">
        <v>57543</v>
      </c>
      <c r="F12" s="561">
        <f t="shared" si="1"/>
        <v>56454</v>
      </c>
    </row>
    <row r="13" spans="1:6" ht="13.7" customHeight="1" x14ac:dyDescent="0.2">
      <c r="A13" s="545" t="s">
        <v>1112</v>
      </c>
      <c r="B13" s="560">
        <f>SUM('Revenues 9-14'!C6:D6)</f>
        <v>55346</v>
      </c>
      <c r="C13" s="512">
        <v>1079</v>
      </c>
      <c r="D13" s="561">
        <f t="shared" si="0"/>
        <v>54267</v>
      </c>
      <c r="E13" s="512">
        <v>57543</v>
      </c>
      <c r="F13" s="561">
        <f t="shared" si="1"/>
        <v>56464</v>
      </c>
    </row>
    <row r="14" spans="1:6" ht="13.7" customHeight="1" x14ac:dyDescent="0.2">
      <c r="A14" s="545" t="s">
        <v>479</v>
      </c>
      <c r="B14" s="560">
        <f>SUM('Revenues 9-14'!C7:D7,'Revenues 9-14'!F7:H7)</f>
        <v>44283</v>
      </c>
      <c r="C14" s="512">
        <v>865</v>
      </c>
      <c r="D14" s="561">
        <f t="shared" si="0"/>
        <v>43418</v>
      </c>
      <c r="E14" s="512">
        <v>46035</v>
      </c>
      <c r="F14" s="561">
        <f t="shared" si="1"/>
        <v>45170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106030</v>
      </c>
      <c r="C16" s="512">
        <v>2050</v>
      </c>
      <c r="D16" s="561">
        <f t="shared" si="0"/>
        <v>103980</v>
      </c>
      <c r="E16" s="512">
        <v>108297</v>
      </c>
      <c r="F16" s="561">
        <f t="shared" si="1"/>
        <v>106247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5408686</v>
      </c>
      <c r="C19" s="562">
        <f>SUM(C4:C18)</f>
        <v>106792</v>
      </c>
      <c r="D19" s="562">
        <f>SUM(D4:D18)</f>
        <v>5301894</v>
      </c>
      <c r="E19" s="562">
        <f>SUM(E4:E18)</f>
        <v>5643617</v>
      </c>
      <c r="F19" s="562">
        <f>SUM(F4:F18)</f>
        <v>5536825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7"/>
    </row>
    <row r="2" spans="1:7" ht="33.75" customHeight="1" x14ac:dyDescent="0.2">
      <c r="A2" s="2301" t="s">
        <v>1971</v>
      </c>
      <c r="B2" s="2302"/>
      <c r="C2" s="1626" t="s">
        <v>1940</v>
      </c>
      <c r="D2" s="1626" t="s">
        <v>1941</v>
      </c>
      <c r="E2" s="1626" t="s">
        <v>1942</v>
      </c>
      <c r="F2" s="1626" t="s">
        <v>1943</v>
      </c>
    </row>
    <row r="3" spans="1:7" ht="23.25" customHeight="1" x14ac:dyDescent="0.2">
      <c r="A3" s="2306" t="s">
        <v>1328</v>
      </c>
      <c r="B3" s="2307"/>
      <c r="C3" s="2297"/>
      <c r="D3" s="2298"/>
      <c r="E3" s="2298"/>
      <c r="F3" s="2299"/>
    </row>
    <row r="4" spans="1:7" ht="12.75" customHeight="1" thickBot="1" x14ac:dyDescent="0.25">
      <c r="A4" s="2286" t="s">
        <v>734</v>
      </c>
      <c r="B4" s="2303"/>
      <c r="C4" s="927"/>
      <c r="D4" s="927"/>
      <c r="E4" s="927"/>
      <c r="F4" s="1601">
        <f>SUM(C4+D4)-E4</f>
        <v>0</v>
      </c>
    </row>
    <row r="5" spans="1:7" ht="13.5" thickTop="1" x14ac:dyDescent="0.2">
      <c r="A5" s="2304" t="s">
        <v>1324</v>
      </c>
      <c r="B5" s="2289"/>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5" t="s">
        <v>735</v>
      </c>
      <c r="B15" s="2287"/>
      <c r="C15" s="1601">
        <f>SUM(C6:C14)</f>
        <v>0</v>
      </c>
      <c r="D15" s="1601">
        <f>SUM(D6:D14)</f>
        <v>0</v>
      </c>
      <c r="E15" s="1601">
        <f>SUM(E6:E14)</f>
        <v>0</v>
      </c>
      <c r="F15" s="1601">
        <f>SUM(F6:F14)</f>
        <v>0</v>
      </c>
      <c r="G15" s="685"/>
    </row>
    <row r="16" spans="1:7" s="56" customFormat="1" ht="13.5" thickTop="1" x14ac:dyDescent="0.2">
      <c r="A16" s="2300" t="s">
        <v>1325</v>
      </c>
      <c r="B16" s="2289"/>
      <c r="C16" s="2281"/>
      <c r="D16" s="2282"/>
      <c r="E16" s="2282"/>
      <c r="F16" s="2283"/>
    </row>
    <row r="17" spans="1:11" ht="12.75" customHeight="1" thickBot="1" x14ac:dyDescent="0.25">
      <c r="A17" s="2279" t="s">
        <v>67</v>
      </c>
      <c r="B17" s="2280"/>
      <c r="C17" s="1602"/>
      <c r="D17" s="512"/>
      <c r="E17" s="1602"/>
      <c r="F17" s="1601">
        <f>SUM(C17+D17)-E17</f>
        <v>0</v>
      </c>
    </row>
    <row r="18" spans="1:11" ht="12.75" customHeight="1" thickTop="1" thickBot="1" x14ac:dyDescent="0.25">
      <c r="A18" s="2279" t="s">
        <v>7</v>
      </c>
      <c r="B18" s="2280"/>
      <c r="C18" s="1602"/>
      <c r="D18" s="512"/>
      <c r="E18" s="1602"/>
      <c r="F18" s="1601">
        <f>SUM(C18+D18)-E18</f>
        <v>0</v>
      </c>
    </row>
    <row r="19" spans="1:11" ht="12.75" customHeight="1" thickTop="1" thickBot="1" x14ac:dyDescent="0.25">
      <c r="A19" s="2279" t="s">
        <v>454</v>
      </c>
      <c r="B19" s="2280"/>
      <c r="C19" s="1602"/>
      <c r="D19" s="512"/>
      <c r="E19" s="1602"/>
      <c r="F19" s="1601">
        <f>SUM(C19+D19)-E19</f>
        <v>0</v>
      </c>
    </row>
    <row r="20" spans="1:11" ht="12.75" customHeight="1" thickTop="1" thickBot="1" x14ac:dyDescent="0.25">
      <c r="A20" s="2284" t="s">
        <v>527</v>
      </c>
      <c r="B20" s="2285"/>
      <c r="C20" s="1602"/>
      <c r="D20" s="512"/>
      <c r="E20" s="1602"/>
      <c r="F20" s="1601">
        <f>SUM(C20+D20)-E20</f>
        <v>0</v>
      </c>
    </row>
    <row r="21" spans="1:11" ht="14.25" thickTop="1" thickBot="1" x14ac:dyDescent="0.25">
      <c r="A21" s="2286" t="s">
        <v>736</v>
      </c>
      <c r="B21" s="2287"/>
      <c r="C21" s="1601">
        <f>SUM(C17:C20)</f>
        <v>0</v>
      </c>
      <c r="D21" s="1601">
        <f>SUM(D17:D20)</f>
        <v>0</v>
      </c>
      <c r="E21" s="1601">
        <f>SUM(E17:E20)</f>
        <v>0</v>
      </c>
      <c r="F21" s="1601">
        <f>SUM(F17:F20)</f>
        <v>0</v>
      </c>
      <c r="G21" s="685"/>
    </row>
    <row r="22" spans="1:11" ht="13.5" thickTop="1" x14ac:dyDescent="0.2">
      <c r="A22" s="2288" t="s">
        <v>1326</v>
      </c>
      <c r="B22" s="2289"/>
      <c r="C22" s="2281"/>
      <c r="D22" s="2282"/>
      <c r="E22" s="2282"/>
      <c r="F22" s="2283"/>
    </row>
    <row r="23" spans="1:11" ht="23.25" customHeight="1" thickBot="1" x14ac:dyDescent="0.25">
      <c r="A23" s="2286" t="s">
        <v>737</v>
      </c>
      <c r="B23" s="2287"/>
      <c r="C23" s="927"/>
      <c r="D23" s="927"/>
      <c r="E23" s="927"/>
      <c r="F23" s="1601">
        <f>SUM(C23+D23)-E23</f>
        <v>0</v>
      </c>
      <c r="G23" s="685"/>
    </row>
    <row r="24" spans="1:11" ht="13.5" thickTop="1" x14ac:dyDescent="0.2">
      <c r="A24" s="2288" t="s">
        <v>1327</v>
      </c>
      <c r="B24" s="2289"/>
      <c r="C24" s="2281"/>
      <c r="D24" s="2282"/>
      <c r="E24" s="2282"/>
      <c r="F24" s="2283"/>
    </row>
    <row r="25" spans="1:11" ht="13.5" thickBot="1" x14ac:dyDescent="0.25">
      <c r="A25" s="2286" t="s">
        <v>738</v>
      </c>
      <c r="B25" s="2292"/>
      <c r="C25" s="927"/>
      <c r="D25" s="927"/>
      <c r="E25" s="927"/>
      <c r="F25" s="1601">
        <f>SUM(C25+D25)-E25</f>
        <v>0</v>
      </c>
      <c r="G25" s="685"/>
    </row>
    <row r="26" spans="1:11" ht="13.5" thickTop="1" x14ac:dyDescent="0.2">
      <c r="A26" s="2293" t="s">
        <v>762</v>
      </c>
      <c r="B26" s="2289"/>
      <c r="C26" s="1603"/>
      <c r="D26" s="1603"/>
      <c r="E26" s="1603"/>
      <c r="F26" s="1604"/>
    </row>
    <row r="27" spans="1:11" ht="13.5" thickBot="1" x14ac:dyDescent="0.25">
      <c r="A27" s="2286" t="s">
        <v>1260</v>
      </c>
      <c r="B27" s="2294"/>
      <c r="C27" s="512"/>
      <c r="D27" s="512"/>
      <c r="E27" s="512"/>
      <c r="F27" s="1601">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2111</v>
      </c>
      <c r="B31" s="658">
        <v>40057</v>
      </c>
      <c r="C31" s="1102">
        <v>1615000</v>
      </c>
      <c r="D31" s="1607">
        <v>4</v>
      </c>
      <c r="E31" s="1102">
        <v>1615000</v>
      </c>
      <c r="F31" s="1102"/>
      <c r="G31" s="1102"/>
      <c r="H31" s="1102"/>
      <c r="I31" s="1103">
        <f>((E31+F31)-H31)+G31</f>
        <v>1615000</v>
      </c>
      <c r="J31" s="1102">
        <v>1507169</v>
      </c>
      <c r="K31" s="118"/>
    </row>
    <row r="32" spans="1:11" ht="12" customHeight="1" x14ac:dyDescent="0.2">
      <c r="A32" s="1104" t="s">
        <v>2112</v>
      </c>
      <c r="B32" s="658">
        <v>40452</v>
      </c>
      <c r="C32" s="1102">
        <v>280000</v>
      </c>
      <c r="D32" s="1607">
        <v>3</v>
      </c>
      <c r="E32" s="1102">
        <v>180000</v>
      </c>
      <c r="F32" s="1102"/>
      <c r="G32" s="1102"/>
      <c r="H32" s="1102">
        <v>30000</v>
      </c>
      <c r="I32" s="1103">
        <f>((E32+F32)-H32)+G32</f>
        <v>150000</v>
      </c>
      <c r="J32" s="1102">
        <v>150000</v>
      </c>
      <c r="K32" s="118"/>
    </row>
    <row r="33" spans="1:11" ht="12" customHeight="1" x14ac:dyDescent="0.2">
      <c r="A33" s="1104" t="s">
        <v>2110</v>
      </c>
      <c r="B33" s="658">
        <v>41183</v>
      </c>
      <c r="C33" s="1102">
        <v>4470000</v>
      </c>
      <c r="D33" s="1607">
        <v>3</v>
      </c>
      <c r="E33" s="1102">
        <v>3225000</v>
      </c>
      <c r="F33" s="1102"/>
      <c r="G33" s="1102"/>
      <c r="H33" s="1102">
        <v>680000</v>
      </c>
      <c r="I33" s="1103">
        <f t="shared" ref="I33:I48" si="1">((E33+F33)-H33)+G33</f>
        <v>2545000</v>
      </c>
      <c r="J33" s="1102">
        <v>2545000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6365000</v>
      </c>
      <c r="D49" s="1606"/>
      <c r="E49" s="1103">
        <f t="shared" ref="E49:J49" si="2">SUM(E31:E48)</f>
        <v>5020000</v>
      </c>
      <c r="F49" s="1103">
        <f t="shared" si="2"/>
        <v>0</v>
      </c>
      <c r="G49" s="1103">
        <f t="shared" si="2"/>
        <v>0</v>
      </c>
      <c r="H49" s="1103">
        <f t="shared" si="2"/>
        <v>710000</v>
      </c>
      <c r="I49" s="1103">
        <f t="shared" si="2"/>
        <v>4310000</v>
      </c>
      <c r="J49" s="1103">
        <f t="shared" si="2"/>
        <v>4202169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3" t="s">
        <v>687</v>
      </c>
      <c r="C52" s="2274"/>
      <c r="D52" s="2274"/>
      <c r="E52" s="124" t="s">
        <v>1011</v>
      </c>
      <c r="F52" s="2275"/>
      <c r="G52" s="2276"/>
      <c r="H52" s="118"/>
      <c r="I52" s="118"/>
      <c r="J52" s="121"/>
    </row>
    <row r="53" spans="1:11" ht="11.25" customHeight="1" x14ac:dyDescent="0.2">
      <c r="A53" s="753" t="s">
        <v>1086</v>
      </c>
      <c r="B53" s="125" t="s">
        <v>1127</v>
      </c>
      <c r="C53" s="121"/>
      <c r="D53" s="117"/>
      <c r="E53" s="124" t="s">
        <v>587</v>
      </c>
      <c r="F53" s="2277"/>
      <c r="G53" s="2278"/>
      <c r="H53" s="118"/>
      <c r="I53" s="118"/>
      <c r="J53" s="121"/>
    </row>
    <row r="54" spans="1:11" ht="11.25" customHeight="1" x14ac:dyDescent="0.2">
      <c r="A54" s="754"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9"/>
      <c r="I1" s="759"/>
      <c r="J1" s="758"/>
    </row>
    <row r="2" spans="1:11" ht="36.75" x14ac:dyDescent="0.2">
      <c r="A2" s="2329" t="s">
        <v>1972</v>
      </c>
      <c r="B2" s="2330"/>
      <c r="C2" s="2330"/>
      <c r="D2" s="2330"/>
      <c r="E2" s="2331"/>
      <c r="F2" s="1886" t="s">
        <v>1077</v>
      </c>
      <c r="G2" s="1887" t="s">
        <v>101</v>
      </c>
      <c r="H2" s="1887" t="s">
        <v>479</v>
      </c>
      <c r="I2" s="1887" t="s">
        <v>1379</v>
      </c>
      <c r="J2" s="1887" t="s">
        <v>1022</v>
      </c>
      <c r="K2" s="1887" t="s">
        <v>145</v>
      </c>
    </row>
    <row r="3" spans="1:11" x14ac:dyDescent="0.2">
      <c r="A3" s="2332" t="s">
        <v>1946</v>
      </c>
      <c r="B3" s="2333"/>
      <c r="C3" s="2333"/>
      <c r="D3" s="2333"/>
      <c r="E3" s="2334"/>
      <c r="F3" s="255"/>
      <c r="G3" s="563"/>
      <c r="H3" s="563"/>
      <c r="I3" s="563"/>
      <c r="J3" s="1216">
        <v>843644</v>
      </c>
      <c r="K3" s="1216"/>
    </row>
    <row r="4" spans="1:11" x14ac:dyDescent="0.2">
      <c r="A4" s="2335" t="s">
        <v>434</v>
      </c>
      <c r="B4" s="2336"/>
      <c r="C4" s="2336"/>
      <c r="D4" s="2336"/>
      <c r="E4" s="2274"/>
      <c r="F4" s="550"/>
      <c r="G4" s="571"/>
      <c r="H4" s="570"/>
      <c r="I4" s="571"/>
      <c r="J4" s="1194"/>
      <c r="K4" s="1194"/>
    </row>
    <row r="5" spans="1:11" ht="13.5" customHeight="1" x14ac:dyDescent="0.2">
      <c r="A5" s="2311" t="s">
        <v>1259</v>
      </c>
      <c r="B5" s="2312"/>
      <c r="C5" s="2312"/>
      <c r="D5" s="2312"/>
      <c r="E5" s="2313"/>
      <c r="F5" s="1150" t="s">
        <v>1014</v>
      </c>
      <c r="G5" s="569"/>
      <c r="H5" s="563">
        <v>44283</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7800</v>
      </c>
    </row>
    <row r="8" spans="1:11" x14ac:dyDescent="0.2">
      <c r="A8" s="651" t="s">
        <v>408</v>
      </c>
      <c r="B8" s="1891"/>
      <c r="C8" s="1891"/>
      <c r="D8" s="1891"/>
      <c r="E8" s="1892"/>
      <c r="F8" s="1150" t="s">
        <v>1017</v>
      </c>
      <c r="G8" s="568"/>
      <c r="H8" s="568"/>
      <c r="I8" s="568"/>
      <c r="J8" s="1216">
        <v>683126</v>
      </c>
      <c r="K8" s="1194"/>
    </row>
    <row r="9" spans="1:11" x14ac:dyDescent="0.2">
      <c r="A9" s="651" t="s">
        <v>145</v>
      </c>
      <c r="B9" s="1891"/>
      <c r="C9" s="1891"/>
      <c r="D9" s="1891"/>
      <c r="E9" s="1892"/>
      <c r="F9" s="256" t="s">
        <v>1019</v>
      </c>
      <c r="G9" s="568"/>
      <c r="H9" s="569"/>
      <c r="I9" s="569"/>
      <c r="J9" s="1214"/>
      <c r="K9" s="1216">
        <v>12793</v>
      </c>
    </row>
    <row r="10" spans="1:11" ht="12" customHeight="1" x14ac:dyDescent="0.2">
      <c r="A10" s="2314" t="s">
        <v>1908</v>
      </c>
      <c r="B10" s="2315"/>
      <c r="C10" s="2315"/>
      <c r="D10" s="2315"/>
      <c r="E10" s="2316"/>
      <c r="F10" s="1282" t="s">
        <v>1030</v>
      </c>
      <c r="G10" s="568"/>
      <c r="H10" s="1283"/>
      <c r="I10" s="563"/>
      <c r="J10" s="1216"/>
      <c r="K10" s="1216"/>
    </row>
    <row r="11" spans="1:11" x14ac:dyDescent="0.2">
      <c r="A11" s="2311" t="s">
        <v>167</v>
      </c>
      <c r="B11" s="2312"/>
      <c r="C11" s="2312"/>
      <c r="D11" s="2312"/>
      <c r="E11" s="231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44283</v>
      </c>
      <c r="I12" s="564">
        <f>SUM(I5:I11)</f>
        <v>0</v>
      </c>
      <c r="J12" s="564">
        <f>SUM(J5:J11)</f>
        <v>683126</v>
      </c>
      <c r="K12" s="564">
        <f>SUM(K5:K11)</f>
        <v>20593</v>
      </c>
    </row>
    <row r="13" spans="1:11" ht="12.75" customHeight="1" thickTop="1" x14ac:dyDescent="0.2">
      <c r="A13" s="2337" t="s">
        <v>435</v>
      </c>
      <c r="B13" s="2338"/>
      <c r="C13" s="2338"/>
      <c r="D13" s="2338"/>
      <c r="E13" s="2339"/>
      <c r="F13" s="1151"/>
      <c r="G13" s="565"/>
      <c r="H13" s="566"/>
      <c r="I13" s="567"/>
      <c r="J13" s="567"/>
      <c r="K13" s="567"/>
    </row>
    <row r="14" spans="1:11" x14ac:dyDescent="0.2">
      <c r="A14" s="2320" t="s">
        <v>535</v>
      </c>
      <c r="B14" s="2320"/>
      <c r="C14" s="2320"/>
      <c r="D14" s="2320"/>
      <c r="E14" s="2321"/>
      <c r="F14" s="257" t="s">
        <v>1020</v>
      </c>
      <c r="G14" s="568"/>
      <c r="H14" s="563">
        <v>44283</v>
      </c>
      <c r="I14" s="569"/>
      <c r="J14" s="1184"/>
      <c r="K14" s="1216">
        <v>20593</v>
      </c>
    </row>
    <row r="15" spans="1:11" x14ac:dyDescent="0.2">
      <c r="A15" s="2312" t="s">
        <v>5</v>
      </c>
      <c r="B15" s="2312"/>
      <c r="C15" s="2312"/>
      <c r="D15" s="2312"/>
      <c r="E15" s="2313"/>
      <c r="F15" s="257" t="s">
        <v>1021</v>
      </c>
      <c r="G15" s="569"/>
      <c r="H15" s="563"/>
      <c r="I15" s="563"/>
      <c r="J15" s="1216">
        <v>1010573</v>
      </c>
      <c r="K15" s="1216"/>
    </row>
    <row r="16" spans="1:11" ht="12.75" customHeight="1" x14ac:dyDescent="0.2">
      <c r="A16" s="2312" t="s">
        <v>339</v>
      </c>
      <c r="B16" s="2312"/>
      <c r="C16" s="2312"/>
      <c r="D16" s="2312"/>
      <c r="E16" s="2313"/>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0" t="s">
        <v>433</v>
      </c>
      <c r="B18" s="2341"/>
      <c r="C18" s="2341"/>
      <c r="D18" s="2341"/>
      <c r="E18" s="2342"/>
      <c r="F18" s="257" t="s">
        <v>1107</v>
      </c>
      <c r="G18" s="568"/>
      <c r="H18" s="568"/>
      <c r="I18" s="568"/>
      <c r="J18" s="1216"/>
      <c r="K18" s="1202"/>
    </row>
    <row r="19" spans="1:11" ht="23.25" customHeight="1" x14ac:dyDescent="0.2">
      <c r="A19" s="2312" t="s">
        <v>490</v>
      </c>
      <c r="B19" s="2323"/>
      <c r="C19" s="2323"/>
      <c r="D19" s="2323"/>
      <c r="E19" s="2313"/>
      <c r="F19" s="257" t="s">
        <v>1108</v>
      </c>
      <c r="G19" s="568"/>
      <c r="H19" s="568"/>
      <c r="I19" s="568"/>
      <c r="J19" s="1216"/>
      <c r="K19" s="1202"/>
    </row>
    <row r="20" spans="1:11" ht="12.75" customHeight="1" x14ac:dyDescent="0.2">
      <c r="A20" s="2324" t="s">
        <v>1907</v>
      </c>
      <c r="B20" s="2325"/>
      <c r="C20" s="2325"/>
      <c r="D20" s="2325"/>
      <c r="E20" s="2326"/>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5" t="s">
        <v>1909</v>
      </c>
      <c r="B22" s="2315"/>
      <c r="C22" s="2315"/>
      <c r="D22" s="2315"/>
      <c r="E22" s="2322"/>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44283</v>
      </c>
      <c r="I23" s="564">
        <f>SUM(I14:I16,I21,I22)</f>
        <v>0</v>
      </c>
      <c r="J23" s="564">
        <f>SUM(J14:J16,J21,J22)</f>
        <v>1010573</v>
      </c>
      <c r="K23" s="564">
        <f>SUM(K14:K16,K21,K22)</f>
        <v>20593</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516197</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516197</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88" t="s">
        <v>1906</v>
      </c>
      <c r="B33" s="113"/>
      <c r="C33" s="113"/>
      <c r="D33" s="113"/>
      <c r="E33" s="113"/>
      <c r="F33" s="113"/>
      <c r="G33" s="573"/>
      <c r="H33" s="2319"/>
      <c r="I33" s="2318"/>
      <c r="J33" s="2318"/>
      <c r="K33" s="2318"/>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27"/>
      <c r="C41" s="2327"/>
      <c r="D41" s="2327"/>
      <c r="E41" s="2327"/>
      <c r="F41" s="232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6" sqref="K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508739</v>
      </c>
      <c r="D5" s="642"/>
      <c r="E5" s="642"/>
      <c r="F5" s="1067">
        <f>(C5+D5)-E5</f>
        <v>508739</v>
      </c>
      <c r="G5" s="638"/>
      <c r="H5" s="644"/>
      <c r="I5" s="644"/>
      <c r="J5" s="644"/>
      <c r="K5" s="649"/>
      <c r="L5" s="1066">
        <f>F5-K5</f>
        <v>508739</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16406267</v>
      </c>
      <c r="D8" s="643"/>
      <c r="E8" s="643"/>
      <c r="F8" s="1067">
        <f>(C8+D8)-E8</f>
        <v>16406267</v>
      </c>
      <c r="G8" s="639">
        <v>50</v>
      </c>
      <c r="H8" s="575">
        <v>7570309</v>
      </c>
      <c r="I8" s="575">
        <v>326700</v>
      </c>
      <c r="J8" s="575"/>
      <c r="K8" s="1066">
        <f>(H8+I8)-J8</f>
        <v>7897009</v>
      </c>
      <c r="L8" s="1066">
        <f>F8-K8</f>
        <v>8509258</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1284143</v>
      </c>
      <c r="D10" s="1068">
        <v>1023553</v>
      </c>
      <c r="E10" s="1068"/>
      <c r="F10" s="1069">
        <f>(C10+D10)-E10</f>
        <v>2307696</v>
      </c>
      <c r="G10" s="639">
        <v>20</v>
      </c>
      <c r="H10" s="1070">
        <v>279736</v>
      </c>
      <c r="I10" s="1070">
        <v>114544</v>
      </c>
      <c r="J10" s="1070"/>
      <c r="K10" s="1066">
        <f>(H10+I10)-J10</f>
        <v>394280</v>
      </c>
      <c r="L10" s="1066">
        <f>F10-K10</f>
        <v>1913416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1596565</v>
      </c>
      <c r="D12" s="643">
        <v>10344</v>
      </c>
      <c r="E12" s="643"/>
      <c r="F12" s="1067">
        <f>(C12+D12)-E12</f>
        <v>1606909</v>
      </c>
      <c r="G12" s="639">
        <v>10</v>
      </c>
      <c r="H12" s="575">
        <v>1241698</v>
      </c>
      <c r="I12" s="575">
        <v>78124</v>
      </c>
      <c r="J12" s="575"/>
      <c r="K12" s="1066">
        <f>(H12+I12)-J12</f>
        <v>1319822</v>
      </c>
      <c r="L12" s="1066">
        <f>F12-K12</f>
        <v>287087</v>
      </c>
    </row>
    <row r="13" spans="1:14" ht="14.25" thickTop="1" thickBot="1" x14ac:dyDescent="0.25">
      <c r="A13" s="654" t="s">
        <v>1336</v>
      </c>
      <c r="B13" s="285">
        <v>252</v>
      </c>
      <c r="C13" s="643">
        <v>12103</v>
      </c>
      <c r="D13" s="643"/>
      <c r="E13" s="643"/>
      <c r="F13" s="1067">
        <f>(C13+D13)-E13</f>
        <v>12103</v>
      </c>
      <c r="G13" s="639">
        <v>5</v>
      </c>
      <c r="H13" s="575">
        <v>4842</v>
      </c>
      <c r="I13" s="575">
        <v>7648</v>
      </c>
      <c r="J13" s="575">
        <v>387</v>
      </c>
      <c r="K13" s="1066">
        <f>(H13+I13)-J13</f>
        <v>12103</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19807817</v>
      </c>
      <c r="D16" s="645">
        <f>SUM(D3,D5:D6,D8:D10,D12:D15)</f>
        <v>1033897</v>
      </c>
      <c r="E16" s="645">
        <f>SUM(E3,E5:E6,E8:E10,E12:E15)</f>
        <v>0</v>
      </c>
      <c r="F16" s="645">
        <f>SUM(F3,F5:F6,F8:F10,F12:F15)</f>
        <v>20841714</v>
      </c>
      <c r="G16" s="639"/>
      <c r="H16" s="645">
        <f>SUM(H3,H6,H8:H10,H12:H14,)</f>
        <v>9096585</v>
      </c>
      <c r="I16" s="645">
        <f>SUM(I3,I6,I8:I10,I12:I14,)</f>
        <v>527016</v>
      </c>
      <c r="J16" s="645">
        <f>SUM(J3,J6,J8:J10,J12:J14,)</f>
        <v>387</v>
      </c>
      <c r="K16" s="1067">
        <f>(H16+I16)-J16</f>
        <v>9623214</v>
      </c>
      <c r="L16" s="1067">
        <f>F16-K16</f>
        <v>11218500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527016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6238133</v>
      </c>
      <c r="G8" s="357"/>
    </row>
    <row r="9" spans="1:7" ht="12" customHeight="1" x14ac:dyDescent="0.2">
      <c r="A9" s="359" t="s">
        <v>539</v>
      </c>
      <c r="B9" s="944" t="s">
        <v>1872</v>
      </c>
      <c r="C9" s="358"/>
      <c r="D9" s="359" t="s">
        <v>591</v>
      </c>
      <c r="E9" s="579"/>
      <c r="F9" s="946">
        <f>'Expenditures 15-22'!K150</f>
        <v>1181820</v>
      </c>
      <c r="G9" s="947"/>
    </row>
    <row r="10" spans="1:7" ht="12" customHeight="1" x14ac:dyDescent="0.2">
      <c r="A10" s="359" t="s">
        <v>589</v>
      </c>
      <c r="B10" s="944" t="s">
        <v>1873</v>
      </c>
      <c r="C10" s="358"/>
      <c r="D10" s="359" t="s">
        <v>591</v>
      </c>
      <c r="E10" s="579"/>
      <c r="F10" s="946">
        <f>'Expenditures 15-22'!K168</f>
        <v>861447</v>
      </c>
      <c r="G10" s="947"/>
    </row>
    <row r="11" spans="1:7" ht="12" customHeight="1" x14ac:dyDescent="0.2">
      <c r="A11" s="359" t="s">
        <v>540</v>
      </c>
      <c r="B11" s="944" t="s">
        <v>1874</v>
      </c>
      <c r="C11" s="358"/>
      <c r="D11" s="359" t="s">
        <v>591</v>
      </c>
      <c r="E11" s="579"/>
      <c r="F11" s="946">
        <f>'Expenditures 15-22'!K204</f>
        <v>596957</v>
      </c>
      <c r="G11" s="947"/>
    </row>
    <row r="12" spans="1:7" ht="12" customHeight="1" x14ac:dyDescent="0.2">
      <c r="A12" s="359" t="s">
        <v>541</v>
      </c>
      <c r="B12" s="944" t="s">
        <v>1875</v>
      </c>
      <c r="C12" s="358"/>
      <c r="D12" s="359" t="s">
        <v>591</v>
      </c>
      <c r="E12" s="579"/>
      <c r="F12" s="946">
        <f>'Expenditures 15-22'!K288</f>
        <v>173667</v>
      </c>
      <c r="G12" s="947"/>
    </row>
    <row r="13" spans="1:7" ht="12" customHeight="1" x14ac:dyDescent="0.2">
      <c r="A13" s="359" t="s">
        <v>113</v>
      </c>
      <c r="B13" s="944" t="s">
        <v>1876</v>
      </c>
      <c r="C13" s="358"/>
      <c r="D13" s="359" t="s">
        <v>591</v>
      </c>
      <c r="E13" s="579"/>
      <c r="F13" s="946">
        <f>'Expenditures 15-22'!K331</f>
        <v>318509</v>
      </c>
      <c r="G13" s="948"/>
    </row>
    <row r="14" spans="1:7" ht="12" customHeight="1" thickBot="1" x14ac:dyDescent="0.25">
      <c r="A14" s="949"/>
      <c r="B14" s="580"/>
      <c r="C14" s="581"/>
      <c r="D14" s="1004" t="s">
        <v>591</v>
      </c>
      <c r="E14" s="592" t="s">
        <v>1134</v>
      </c>
      <c r="F14" s="950">
        <f>SUM(F8:F13)</f>
        <v>9370533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125955</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37918</v>
      </c>
      <c r="G53" s="357"/>
    </row>
    <row r="54" spans="1:7" ht="12" customHeight="1" x14ac:dyDescent="0.2">
      <c r="A54" s="359" t="s">
        <v>538</v>
      </c>
      <c r="B54" s="359" t="s">
        <v>1884</v>
      </c>
      <c r="C54" s="965" t="s">
        <v>1160</v>
      </c>
      <c r="D54" s="961" t="s">
        <v>1302</v>
      </c>
      <c r="E54" s="579"/>
      <c r="F54" s="1108">
        <f>'Expenditures 15-22'!G114</f>
        <v>9931</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12980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710000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4654</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901438</v>
      </c>
      <c r="G75" s="357"/>
    </row>
    <row r="76" spans="1:8" s="971" customFormat="1" ht="12" customHeight="1" thickTop="1" thickBot="1" x14ac:dyDescent="0.25">
      <c r="A76" s="585"/>
      <c r="B76" s="583"/>
      <c r="C76" s="584"/>
      <c r="D76" s="970" t="s">
        <v>1858</v>
      </c>
      <c r="E76" s="595"/>
      <c r="F76" s="1114">
        <f>(F14-F75)</f>
        <v>8469095</v>
      </c>
      <c r="G76" s="359"/>
    </row>
    <row r="77" spans="1:8" s="971" customFormat="1" ht="12" customHeight="1" thickTop="1" x14ac:dyDescent="0.2">
      <c r="A77" s="586"/>
      <c r="B77" s="583"/>
      <c r="C77" s="584"/>
      <c r="D77" s="970" t="s">
        <v>1948</v>
      </c>
      <c r="E77" s="595"/>
      <c r="F77" s="1622">
        <v>916.89</v>
      </c>
      <c r="G77" s="360"/>
      <c r="H77" s="359"/>
    </row>
    <row r="78" spans="1:8" s="971" customFormat="1" ht="12" customHeight="1" thickBot="1" x14ac:dyDescent="0.25">
      <c r="A78" s="587"/>
      <c r="B78" s="583"/>
      <c r="C78" s="584"/>
      <c r="D78" s="970" t="s">
        <v>1928</v>
      </c>
      <c r="E78" s="595" t="s">
        <v>1134</v>
      </c>
      <c r="F78" s="1115">
        <f>IF(F77&gt;0,F76/F77," Complete Line 77")</f>
        <v>9236.7623160902622</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138324</v>
      </c>
      <c r="G93" s="979"/>
    </row>
    <row r="94" spans="1:7" ht="12" customHeight="1" x14ac:dyDescent="0.2">
      <c r="A94" s="980" t="s">
        <v>147</v>
      </c>
      <c r="B94" s="980" t="s">
        <v>183</v>
      </c>
      <c r="C94" s="977">
        <v>1700</v>
      </c>
      <c r="D94" s="986" t="str">
        <f>'Revenues 9-14'!A82</f>
        <v>Total District/School Activity Income</v>
      </c>
      <c r="E94" s="385"/>
      <c r="F94" s="1073">
        <f>SUM('Revenues 9-14'!C82,'Revenues 9-14'!D82)</f>
        <v>47036</v>
      </c>
      <c r="G94" s="979"/>
    </row>
    <row r="95" spans="1:7" ht="12" customHeight="1" x14ac:dyDescent="0.2">
      <c r="A95" s="980" t="s">
        <v>538</v>
      </c>
      <c r="B95" s="980" t="s">
        <v>184</v>
      </c>
      <c r="C95" s="977">
        <f>'Revenues 9-14'!B84</f>
        <v>1811</v>
      </c>
      <c r="D95" s="978" t="str">
        <f>'Revenues 9-14'!A84</f>
        <v>Rentals - Regular Textbooks</v>
      </c>
      <c r="E95" s="385"/>
      <c r="F95" s="1073">
        <f>'Revenues 9-14'!C84</f>
        <v>52692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7670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1229</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271665</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1997</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1153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12793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317223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152508</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100856</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106807</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41103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15384</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1269190</v>
      </c>
    </row>
    <row r="176" spans="1:7" ht="12" customHeight="1" x14ac:dyDescent="0.2">
      <c r="A176" s="588"/>
      <c r="B176" s="589"/>
      <c r="C176" s="590"/>
      <c r="D176" s="1002" t="s">
        <v>1925</v>
      </c>
      <c r="E176" s="1056"/>
      <c r="F176" s="1118">
        <f>'PCTC-OEPP 28-29'!F76-F175</f>
        <v>7199905</v>
      </c>
    </row>
    <row r="177" spans="1:7" ht="12" customHeight="1" x14ac:dyDescent="0.2">
      <c r="A177" s="588"/>
      <c r="B177" s="589"/>
      <c r="C177" s="590"/>
      <c r="D177" s="1002" t="s">
        <v>798</v>
      </c>
      <c r="E177" s="1056"/>
      <c r="F177" s="1118">
        <f>'Cap Outlay Deprec 27'!I18</f>
        <v>527016</v>
      </c>
    </row>
    <row r="178" spans="1:7" ht="12" customHeight="1" x14ac:dyDescent="0.2">
      <c r="A178" s="588"/>
      <c r="B178" s="589"/>
      <c r="C178" s="590"/>
      <c r="D178" s="1002" t="s">
        <v>1927</v>
      </c>
      <c r="E178" s="1056"/>
      <c r="F178" s="1118">
        <f>F176+F177</f>
        <v>7726921</v>
      </c>
    </row>
    <row r="179" spans="1:7" ht="12" customHeight="1" x14ac:dyDescent="0.2">
      <c r="A179" s="588"/>
      <c r="B179" s="591"/>
      <c r="C179" s="590"/>
      <c r="D179" s="1002" t="s">
        <v>1979</v>
      </c>
      <c r="E179" s="1056"/>
      <c r="F179" s="1119">
        <f>'PCTC-OEPP 28-29'!F77</f>
        <v>916.89</v>
      </c>
      <c r="G179" s="69"/>
    </row>
    <row r="180" spans="1:7" ht="12" customHeight="1" thickBot="1" x14ac:dyDescent="0.25">
      <c r="A180" s="588"/>
      <c r="B180" s="591"/>
      <c r="C180" s="590"/>
      <c r="D180" s="1002" t="s">
        <v>2070</v>
      </c>
      <c r="E180" s="1056" t="s">
        <v>2071</v>
      </c>
      <c r="F180" s="1120">
        <f>F178/F179</f>
        <v>8427.3151632147801</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184987</v>
      </c>
      <c r="F10" s="865"/>
      <c r="G10" s="1121"/>
      <c r="H10" s="216"/>
      <c r="I10" s="216"/>
    </row>
    <row r="11" spans="1:9" s="2" customFormat="1" ht="22.5" customHeight="1" x14ac:dyDescent="0.2">
      <c r="A11" s="2361" t="s">
        <v>2060</v>
      </c>
      <c r="B11" s="2362"/>
      <c r="C11" s="2362"/>
      <c r="D11" s="2280"/>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4972562</v>
      </c>
      <c r="F19" s="771"/>
      <c r="G19" s="773">
        <f>'Expenditures 15-22'!K33-SUM('Expenditures 15-22'!G33,'Expenditures 15-22'!I33)+'Expenditures 15-22'!D223</f>
        <v>4972562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450850</v>
      </c>
      <c r="F21" s="771"/>
      <c r="G21" s="773">
        <f>'Expenditures 15-22'!K42-SUM('Expenditures 15-22'!G42,'Expenditures 15-22'!I42)+'Expenditures 15-22'!K120-SUM('Expenditures 15-22'!G120,'Expenditures 15-22'!I120)+'Expenditures 15-22'!K174-SUM('Expenditures 15-22'!G174,'Expenditures 15-22'!I174)+'Expenditures 15-22'!D232</f>
        <v>450850</v>
      </c>
      <c r="H21" s="286"/>
      <c r="I21" s="216"/>
    </row>
    <row r="22" spans="1:9" s="2" customFormat="1" ht="12" customHeight="1" x14ac:dyDescent="0.2">
      <c r="A22" s="770" t="s">
        <v>663</v>
      </c>
      <c r="B22" s="766"/>
      <c r="C22" s="765">
        <v>2200</v>
      </c>
      <c r="D22" s="771"/>
      <c r="E22" s="772">
        <f>'Expenditures 15-22'!K47-SUM('Expenditures 15-22'!G47,'Expenditures 15-22'!I47)+'Expenditures 15-22'!D237</f>
        <v>140839</v>
      </c>
      <c r="F22" s="771"/>
      <c r="G22" s="773">
        <f>'Expenditures 15-22'!K47-SUM('Expenditures 15-22'!G47,'Expenditures 15-22'!I47)+'Expenditures 15-22'!D237</f>
        <v>140839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457421</v>
      </c>
      <c r="F23" s="771"/>
      <c r="G23" s="772">
        <f>'Expenditures 15-22'!K53-SUM('Expenditures 15-22'!G53,'Expenditures 15-22'!I53)+'Expenditures 15-22'!D251+'Expenditures 15-22'!K323-SUM('Expenditures 15-22'!G323,'Expenditures 15-22'!I323)</f>
        <v>457421</v>
      </c>
      <c r="H23" s="286"/>
      <c r="I23" s="216"/>
    </row>
    <row r="24" spans="1:9" s="2" customFormat="1" ht="12" customHeight="1" x14ac:dyDescent="0.2">
      <c r="A24" s="770" t="s">
        <v>665</v>
      </c>
      <c r="B24" s="766"/>
      <c r="C24" s="765">
        <v>2400</v>
      </c>
      <c r="D24" s="771"/>
      <c r="E24" s="772">
        <f>'Expenditures 15-22'!K57-SUM('Expenditures 15-22'!G57,'Expenditures 15-22'!I57)+'Expenditures 15-22'!D255</f>
        <v>365834</v>
      </c>
      <c r="F24" s="771"/>
      <c r="G24" s="773">
        <f>'Expenditures 15-22'!K57-SUM('Expenditures 15-22'!G57,'Expenditures 15-22'!I57)+'Expenditures 15-22'!D255</f>
        <v>365834</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74012</v>
      </c>
      <c r="E27" s="772">
        <f>E8</f>
        <v>0</v>
      </c>
      <c r="F27" s="772">
        <f>'Expenditures 15-22'!K60-SUM('Expenditures 15-22'!G60,'Expenditures 15-22'!I60)+'Expenditures 15-22'!D258-E8</f>
        <v>74012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1198317</v>
      </c>
      <c r="F28" s="775">
        <f>'Expenditures 15-22'!K61-SUM('Expenditures 15-22'!G61,'Expenditures 15-22'!I61)+'Expenditures 15-22'!K124-SUM('Expenditures 15-22'!G124,'Expenditures 15-22'!I124)+'Expenditures 15-22'!D260-E9</f>
        <v>1198317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597102</v>
      </c>
      <c r="F29" s="771"/>
      <c r="G29" s="773">
        <f>'Expenditures 15-22'!K62-SUM('Expenditures 15-22'!G62,'Expenditures 15-22'!I62)+'Expenditures 15-22'!K125-SUM('Expenditures 15-22'!G125,'Expenditures 15-22'!I125)+'Expenditures 15-22'!K176-SUM('Expenditures 15-22'!G176,'Expenditures 15-22'!I176)+'Expenditures 15-22'!D261</f>
        <v>597102</v>
      </c>
      <c r="H29" s="394"/>
    </row>
    <row r="30" spans="1:9" ht="12" customHeight="1" x14ac:dyDescent="0.2">
      <c r="A30" s="770" t="s">
        <v>107</v>
      </c>
      <c r="B30" s="768"/>
      <c r="C30" s="765">
        <v>2560</v>
      </c>
      <c r="D30" s="771"/>
      <c r="E30" s="772">
        <f>'Expenditures 15-22'!K63-SUM('Expenditures 15-22'!G63,'Expenditures 15-22'!I63)+'Expenditures 15-22'!D262-E10</f>
        <v>11</v>
      </c>
      <c r="F30" s="771"/>
      <c r="G30" s="772">
        <f>'Expenditures 15-22'!K63-SUM('Expenditures 15-22'!G63,'Expenditures 15-22'!I63)+'Expenditures 15-22'!D262-E10</f>
        <v>11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3371</v>
      </c>
      <c r="F34" s="771"/>
      <c r="G34" s="772">
        <f>'Expenditures 15-22'!K68-SUM('Expenditures 15-22'!G68,'Expenditures 15-22'!I68)+'Expenditures 15-22'!D267</f>
        <v>3371</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2951</v>
      </c>
      <c r="F38" s="771"/>
      <c r="G38" s="772">
        <f>'Expenditures 15-22'!K73-SUM('Expenditures 15-22'!G73,'Expenditures 15-22'!I73)+'Expenditures 15-22'!K128-SUM('Expenditures 15-22'!G128,'Expenditures 15-22'!I128)+'Expenditures 15-22'!K177-SUM('Expenditures 15-22'!G177,'Expenditures 15-22'!I177)+'Expenditures 15-22'!D272</f>
        <v>2951</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74012</v>
      </c>
      <c r="E40" s="775">
        <f>SUM(E19:E39)</f>
        <v>8189258</v>
      </c>
      <c r="F40" s="775">
        <f>SUM(F19:F39)</f>
        <v>1272329</v>
      </c>
      <c r="G40" s="775">
        <f>SUM(G19:G39)</f>
        <v>6990941</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74012</v>
      </c>
      <c r="F42" s="780" t="s">
        <v>564</v>
      </c>
      <c r="G42" s="776">
        <f>F40</f>
        <v>1272329</v>
      </c>
    </row>
    <row r="43" spans="1:7" ht="12" customHeight="1" x14ac:dyDescent="0.2">
      <c r="A43" s="286"/>
      <c r="B43" s="216"/>
      <c r="C43" s="287"/>
      <c r="D43" s="780" t="s">
        <v>563</v>
      </c>
      <c r="E43" s="776">
        <f>E40</f>
        <v>8189258</v>
      </c>
      <c r="F43" s="780" t="s">
        <v>563</v>
      </c>
      <c r="G43" s="776">
        <f>G40</f>
        <v>6990941</v>
      </c>
    </row>
    <row r="44" spans="1:7" ht="12" customHeight="1" x14ac:dyDescent="0.2">
      <c r="A44" s="286"/>
      <c r="B44" s="216"/>
      <c r="C44" s="216"/>
      <c r="D44" s="790" t="s">
        <v>1187</v>
      </c>
      <c r="E44" s="791">
        <f>(E42/E43)</f>
        <v>9.0376930364142877E-3</v>
      </c>
      <c r="F44" s="790" t="s">
        <v>1187</v>
      </c>
      <c r="G44" s="791">
        <f>(G42/G43)</f>
        <v>0.18199681559320841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TUSCOLA CUSD 301</v>
      </c>
      <c r="C6" s="2368"/>
      <c r="D6" s="2368"/>
      <c r="E6" s="1993"/>
    </row>
    <row r="7" spans="1:7" ht="11.25" customHeight="1" x14ac:dyDescent="0.25">
      <c r="A7" s="1992"/>
      <c r="B7" s="2369">
        <f>COVER!A13</f>
        <v>11021301026</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2094</v>
      </c>
      <c r="C26" s="2004" t="s">
        <v>2094</v>
      </c>
      <c r="D26" s="2007" t="s">
        <v>2094</v>
      </c>
      <c r="E26" s="2006" t="s">
        <v>2113</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TUSCOLA CUSD 301</v>
      </c>
      <c r="J6" s="2389"/>
    </row>
    <row r="7" spans="1:10" x14ac:dyDescent="0.2">
      <c r="A7" s="2390" t="s">
        <v>1037</v>
      </c>
      <c r="B7" s="2391"/>
      <c r="C7" s="2391"/>
      <c r="D7" s="2391"/>
      <c r="E7" s="2392"/>
      <c r="F7" s="1661"/>
      <c r="G7" s="1650"/>
      <c r="H7" s="1660" t="s">
        <v>438</v>
      </c>
      <c r="I7" s="2393">
        <f>COVER!A13</f>
        <v>11021301026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99842</v>
      </c>
      <c r="F12" s="1689"/>
      <c r="G12" s="1688">
        <f t="shared" ref="G12:G18" si="0">SUM(E12:F12)</f>
        <v>99842</v>
      </c>
      <c r="H12" s="1690">
        <v>105175</v>
      </c>
      <c r="I12" s="1689"/>
      <c r="J12" s="1688">
        <f t="shared" ref="J12:J18" si="1">SUM(H12:I12)</f>
        <v>105175</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99842</v>
      </c>
      <c r="F19" s="1696">
        <f t="shared" si="2"/>
        <v>0</v>
      </c>
      <c r="G19" s="1696">
        <f t="shared" si="2"/>
        <v>99842</v>
      </c>
      <c r="H19" s="1696">
        <f t="shared" si="2"/>
        <v>105175</v>
      </c>
      <c r="I19" s="1696">
        <f t="shared" si="2"/>
        <v>0</v>
      </c>
      <c r="J19" s="1696">
        <f t="shared" si="2"/>
        <v>105175</v>
      </c>
    </row>
    <row r="20" spans="1:10" ht="25.5" customHeight="1" thickTop="1" x14ac:dyDescent="0.2">
      <c r="A20" s="1684">
        <v>9</v>
      </c>
      <c r="B20" s="2400" t="s">
        <v>1954</v>
      </c>
      <c r="C20" s="2398"/>
      <c r="D20" s="2399"/>
      <c r="E20" s="1697"/>
      <c r="F20" s="1697"/>
      <c r="G20" s="1697"/>
      <c r="H20" s="1697"/>
      <c r="I20" s="1697"/>
      <c r="J20" s="1698">
        <f>IF(AND(G19&gt;0,J19&gt;0),(((J19-G19)/G19)),"Enter Budget Data")</f>
        <v>5.341439474369504E-2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49"/>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2114</v>
      </c>
    </row>
    <row r="6" spans="1:2" x14ac:dyDescent="0.2">
      <c r="A6" s="387"/>
      <c r="B6" s="13" t="s">
        <v>2115</v>
      </c>
    </row>
    <row r="7" spans="1:2" x14ac:dyDescent="0.2">
      <c r="A7" s="387"/>
      <c r="B7" s="13" t="s">
        <v>2116</v>
      </c>
    </row>
    <row r="8" spans="1:2" x14ac:dyDescent="0.2">
      <c r="A8" s="387"/>
    </row>
    <row r="9" spans="1:2" x14ac:dyDescent="0.2">
      <c r="A9" s="387">
        <v>2</v>
      </c>
      <c r="B9" s="13" t="s">
        <v>2117</v>
      </c>
    </row>
    <row r="10" spans="1:2" x14ac:dyDescent="0.2">
      <c r="A10" s="387"/>
      <c r="B10" s="13" t="s">
        <v>2115</v>
      </c>
    </row>
    <row r="11" spans="1:2" x14ac:dyDescent="0.2">
      <c r="A11" s="387"/>
      <c r="B11" s="13" t="s">
        <v>2118</v>
      </c>
    </row>
    <row r="12" spans="1:2" x14ac:dyDescent="0.2">
      <c r="A12" s="387"/>
    </row>
    <row r="13" spans="1:2" x14ac:dyDescent="0.2">
      <c r="A13" s="387">
        <v>3</v>
      </c>
      <c r="B13" s="13" t="s">
        <v>2119</v>
      </c>
    </row>
    <row r="14" spans="1:2" x14ac:dyDescent="0.2">
      <c r="A14" s="387"/>
      <c r="B14" s="13" t="s">
        <v>2115</v>
      </c>
    </row>
    <row r="15" spans="1:2" x14ac:dyDescent="0.2">
      <c r="A15" s="387"/>
      <c r="B15" s="13" t="s">
        <v>2120</v>
      </c>
    </row>
    <row r="16" spans="1:2" x14ac:dyDescent="0.2">
      <c r="A16" s="387"/>
    </row>
    <row r="17" spans="1:2" x14ac:dyDescent="0.2">
      <c r="A17" s="387"/>
      <c r="B17" s="13" t="s">
        <v>2121</v>
      </c>
    </row>
    <row r="18" spans="1:2" x14ac:dyDescent="0.2">
      <c r="A18" s="387"/>
      <c r="B18" s="13" t="s">
        <v>2122</v>
      </c>
    </row>
    <row r="19" spans="1:2" x14ac:dyDescent="0.2">
      <c r="A19" s="387"/>
      <c r="B19" s="13" t="s">
        <v>2123</v>
      </c>
    </row>
    <row r="20" spans="1:2" x14ac:dyDescent="0.2">
      <c r="A20" s="388"/>
    </row>
    <row r="21" spans="1:2" x14ac:dyDescent="0.2">
      <c r="A21" s="388"/>
      <c r="B21" s="13" t="s">
        <v>2124</v>
      </c>
    </row>
    <row r="22" spans="1:2" x14ac:dyDescent="0.2">
      <c r="A22" s="388"/>
      <c r="B22" s="13" t="s">
        <v>2125</v>
      </c>
    </row>
    <row r="23" spans="1:2" x14ac:dyDescent="0.2">
      <c r="A23" s="388"/>
    </row>
    <row r="24" spans="1:2" x14ac:dyDescent="0.2">
      <c r="A24" s="388">
        <v>4</v>
      </c>
      <c r="B24" s="13" t="s">
        <v>2126</v>
      </c>
    </row>
    <row r="25" spans="1:2" x14ac:dyDescent="0.2">
      <c r="A25" s="388"/>
      <c r="B25" s="13" t="s">
        <v>2115</v>
      </c>
    </row>
    <row r="26" spans="1:2" x14ac:dyDescent="0.2">
      <c r="A26" s="388"/>
      <c r="B26" s="13" t="s">
        <v>2127</v>
      </c>
    </row>
    <row r="27" spans="1:2" x14ac:dyDescent="0.2">
      <c r="A27" s="388"/>
    </row>
    <row r="28" spans="1:2" x14ac:dyDescent="0.2">
      <c r="A28" s="388">
        <v>5</v>
      </c>
      <c r="B28" s="13" t="s">
        <v>2128</v>
      </c>
    </row>
    <row r="29" spans="1:2" x14ac:dyDescent="0.2">
      <c r="A29" s="388"/>
      <c r="B29" s="13" t="s">
        <v>2129</v>
      </c>
    </row>
    <row r="30" spans="1:2" x14ac:dyDescent="0.2">
      <c r="A30" s="388"/>
    </row>
    <row r="31" spans="1:2" x14ac:dyDescent="0.2">
      <c r="A31" s="388">
        <v>6</v>
      </c>
      <c r="B31" s="13" t="s">
        <v>2130</v>
      </c>
    </row>
    <row r="32" spans="1:2" x14ac:dyDescent="0.2">
      <c r="A32" s="388"/>
      <c r="B32" s="13" t="s">
        <v>2131</v>
      </c>
    </row>
    <row r="33" spans="1:2" x14ac:dyDescent="0.2">
      <c r="A33" s="388"/>
    </row>
    <row r="34" spans="1:2" x14ac:dyDescent="0.2">
      <c r="A34" s="388">
        <v>7</v>
      </c>
      <c r="B34" s="13" t="s">
        <v>2132</v>
      </c>
    </row>
    <row r="35" spans="1:2" x14ac:dyDescent="0.2">
      <c r="A35" s="388"/>
      <c r="B35" s="13" t="s">
        <v>2133</v>
      </c>
    </row>
    <row r="36" spans="1:2" x14ac:dyDescent="0.2">
      <c r="A36" s="388"/>
    </row>
    <row r="37" spans="1:2" x14ac:dyDescent="0.2">
      <c r="A37" s="388">
        <v>8</v>
      </c>
      <c r="B37" s="13" t="s">
        <v>2134</v>
      </c>
    </row>
    <row r="38" spans="1:2" x14ac:dyDescent="0.2">
      <c r="A38" s="388"/>
      <c r="B38" s="13" t="s">
        <v>2135</v>
      </c>
    </row>
    <row r="39" spans="1:2" x14ac:dyDescent="0.2">
      <c r="A39" s="388"/>
    </row>
    <row r="40" spans="1:2" x14ac:dyDescent="0.2">
      <c r="A40" s="388"/>
    </row>
    <row r="41" spans="1:2" x14ac:dyDescent="0.2">
      <c r="A41" s="388"/>
    </row>
    <row r="42" spans="1:2" x14ac:dyDescent="0.2">
      <c r="A42" s="388"/>
    </row>
    <row r="43" spans="1:2" x14ac:dyDescent="0.2">
      <c r="A43" s="388"/>
    </row>
    <row r="44" spans="1:2" x14ac:dyDescent="0.2">
      <c r="A44" s="388"/>
    </row>
    <row r="45" spans="1:2" x14ac:dyDescent="0.2">
      <c r="A45" s="388"/>
    </row>
    <row r="46" spans="1:2" x14ac:dyDescent="0.2">
      <c r="A46" s="388"/>
    </row>
    <row r="47" spans="1:2" x14ac:dyDescent="0.2">
      <c r="A47" s="388"/>
    </row>
    <row r="48" spans="1:2" x14ac:dyDescent="0.2">
      <c r="A48" s="388"/>
      <c r="B48" s="167" t="str">
        <f>COVER!A17</f>
        <v>TUSCOLA CUSD 301</v>
      </c>
    </row>
    <row r="49" spans="2:2" x14ac:dyDescent="0.2">
      <c r="B49" s="396">
        <f>COVER!A13</f>
        <v>11021301026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8" sqref="D8"/>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7</xdr:row>
                <xdr:rowOff>0</xdr:rowOff>
              </from>
              <to>
                <xdr:col>4</xdr:col>
                <xdr:colOff>304800</xdr:colOff>
                <xdr:row>11</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6714267</v>
      </c>
      <c r="C6" s="1631">
        <f>'Acct Summary 7-8'!D8</f>
        <v>1188251</v>
      </c>
      <c r="D6" s="1631">
        <f>'Acct Summary 7-8'!F8</f>
        <v>587394</v>
      </c>
      <c r="E6" s="1631">
        <f>'Acct Summary 7-8'!I8</f>
        <v>56113</v>
      </c>
      <c r="F6" s="1631">
        <f>SUM(B6:E6)</f>
        <v>8546025</v>
      </c>
    </row>
    <row r="7" spans="1:8" s="1632" customFormat="1" ht="14.25" customHeight="1" thickBot="1" x14ac:dyDescent="0.25">
      <c r="A7" s="1630" t="s">
        <v>1694</v>
      </c>
      <c r="B7" s="1633">
        <f>'Acct Summary 7-8'!C17</f>
        <v>6238133</v>
      </c>
      <c r="C7" s="1633">
        <f>'Acct Summary 7-8'!D17</f>
        <v>1181820</v>
      </c>
      <c r="D7" s="1633">
        <f>'Acct Summary 7-8'!F17</f>
        <v>596957</v>
      </c>
      <c r="E7" s="1896"/>
      <c r="F7" s="1631">
        <f>SUM(B7:E7)</f>
        <v>8016910</v>
      </c>
    </row>
    <row r="8" spans="1:8" s="1632" customFormat="1" ht="14.25" thickTop="1" thickBot="1" x14ac:dyDescent="0.25">
      <c r="A8" s="1634" t="s">
        <v>1695</v>
      </c>
      <c r="B8" s="1635">
        <f>(B6-B7)</f>
        <v>476134</v>
      </c>
      <c r="C8" s="1635">
        <f>(C6-C7)</f>
        <v>6431</v>
      </c>
      <c r="D8" s="1635">
        <f>(D6-D7)</f>
        <v>-9563</v>
      </c>
      <c r="E8" s="1633">
        <f>(E6-E7)</f>
        <v>56113</v>
      </c>
      <c r="F8" s="1636">
        <f>SUM(F6-F7)</f>
        <v>529115</v>
      </c>
    </row>
    <row r="9" spans="1:8" s="1632" customFormat="1" ht="14.25" thickTop="1" thickBot="1" x14ac:dyDescent="0.25">
      <c r="A9" s="1637" t="s">
        <v>1957</v>
      </c>
      <c r="B9" s="1638">
        <f>'Acct Summary 7-8'!C81</f>
        <v>2058209</v>
      </c>
      <c r="C9" s="1638">
        <f>'Acct Summary 7-8'!D81</f>
        <v>443281</v>
      </c>
      <c r="D9" s="1638">
        <f>'Acct Summary 7-8'!F81</f>
        <v>280683</v>
      </c>
      <c r="E9" s="1638">
        <f>'Acct Summary 7-8'!I81</f>
        <v>457642</v>
      </c>
      <c r="F9" s="1717">
        <f>SUM(B9:E9)</f>
        <v>3239815</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3" colorId="8" zoomScale="110" zoomScaleNormal="110" workbookViewId="0">
      <selection activeCell="A7" sqref="A7:D7"/>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1993</v>
      </c>
      <c r="D11" s="2431"/>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2041</v>
      </c>
      <c r="D28" s="229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8" t="str">
        <f>COVER!A17</f>
        <v>TUSCOLA CUSD 301</v>
      </c>
      <c r="B7" s="2449"/>
      <c r="C7" s="2449"/>
      <c r="D7" s="2462"/>
      <c r="E7" s="2463">
        <f>COVER!A13</f>
        <v>11021301026</v>
      </c>
      <c r="F7" s="2464"/>
      <c r="G7" s="2465" t="str">
        <f>COVER!T23</f>
        <v>065.018319</v>
      </c>
      <c r="H7" s="2466"/>
      <c r="I7" s="2466"/>
      <c r="J7" s="2466"/>
      <c r="K7" s="2466"/>
      <c r="L7" s="2467"/>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8"/>
      <c r="B9" s="2438"/>
      <c r="C9" s="2438"/>
      <c r="D9" s="2438"/>
      <c r="E9" s="2438"/>
      <c r="F9" s="2469"/>
      <c r="G9" s="2437" t="str">
        <f>COVER!T13</f>
        <v>RUSSELL LEIGH &amp; ASSOCIATES</v>
      </c>
      <c r="H9" s="2459"/>
      <c r="I9" s="2459"/>
      <c r="J9" s="2459"/>
      <c r="K9" s="2459"/>
      <c r="L9" s="2470"/>
    </row>
    <row r="10" spans="1:29" ht="13.5" customHeight="1" x14ac:dyDescent="0.2">
      <c r="A10" s="2445"/>
      <c r="B10" s="2446"/>
      <c r="C10" s="2446"/>
      <c r="D10" s="2446"/>
      <c r="E10" s="2446"/>
      <c r="F10" s="2447"/>
      <c r="G10" s="2437" t="str">
        <f>COVER!T17</f>
        <v>228 E MAIN ST</v>
      </c>
      <c r="H10" s="2451"/>
      <c r="I10" s="2451"/>
      <c r="J10" s="2451"/>
      <c r="K10" s="2451"/>
      <c r="L10" s="2452"/>
    </row>
    <row r="11" spans="1:29" ht="13.5" customHeight="1" x14ac:dyDescent="0.2">
      <c r="A11" s="2039" t="s">
        <v>2032</v>
      </c>
      <c r="B11" s="2040"/>
      <c r="C11" s="2019"/>
      <c r="D11" s="2043"/>
      <c r="E11" s="2019"/>
      <c r="F11" s="2020"/>
      <c r="G11" s="2437" t="str">
        <f>COVER!T19</f>
        <v>HOOPESTON</v>
      </c>
      <c r="H11" s="2451"/>
      <c r="I11" s="2451"/>
      <c r="J11" s="1981" t="str">
        <f>COVER!X19</f>
        <v>IL</v>
      </c>
      <c r="K11" s="1981">
        <f>COVER!Z19</f>
        <v>60942</v>
      </c>
      <c r="L11" s="2023"/>
    </row>
    <row r="12" spans="1:29" ht="13.5" customHeight="1" x14ac:dyDescent="0.2">
      <c r="A12" s="2453" t="s">
        <v>2031</v>
      </c>
      <c r="B12" s="2454"/>
      <c r="C12" s="2454"/>
      <c r="D12" s="2454"/>
      <c r="E12" s="2454"/>
      <c r="F12" s="2455"/>
      <c r="G12" s="1984"/>
      <c r="H12" s="1309"/>
      <c r="I12" s="1309"/>
      <c r="J12" s="1309"/>
      <c r="K12" s="1309"/>
      <c r="L12" s="1985"/>
    </row>
    <row r="13" spans="1:29" ht="13.5" customHeight="1" x14ac:dyDescent="0.2">
      <c r="A13" s="2437"/>
      <c r="B13" s="2459"/>
      <c r="C13" s="2459"/>
      <c r="D13" s="2459"/>
      <c r="E13" s="1308"/>
      <c r="F13" s="2032"/>
      <c r="G13" s="2024" t="s">
        <v>2034</v>
      </c>
      <c r="H13" s="2025"/>
      <c r="I13" s="2456" t="str">
        <f>COVER!T25</f>
        <v>admin@russleigh.com</v>
      </c>
      <c r="J13" s="2457"/>
      <c r="K13" s="2457"/>
      <c r="L13" s="2458"/>
    </row>
    <row r="14" spans="1:29" ht="13.5" customHeight="1" x14ac:dyDescent="0.2">
      <c r="A14" s="2437" t="str">
        <f>COVER!A19</f>
        <v>409 SOUTH PRAIRIE STREET</v>
      </c>
      <c r="B14" s="2438"/>
      <c r="C14" s="2438"/>
      <c r="D14" s="2438"/>
      <c r="E14" s="2030">
        <v>0</v>
      </c>
      <c r="F14" s="1307"/>
      <c r="G14" s="2026" t="s">
        <v>1413</v>
      </c>
      <c r="H14" s="1290"/>
      <c r="I14" s="1290"/>
      <c r="J14" s="1290"/>
      <c r="K14" s="1290"/>
      <c r="L14" s="2022"/>
    </row>
    <row r="15" spans="1:29" ht="13.5" customHeight="1" x14ac:dyDescent="0.2">
      <c r="A15" s="2437" t="str">
        <f>COVER!A21</f>
        <v>TUSCOLA</v>
      </c>
      <c r="B15" s="2451"/>
      <c r="C15" s="2451"/>
      <c r="D15" s="1289"/>
      <c r="E15" s="1986"/>
      <c r="F15" s="1306"/>
      <c r="G15" s="1980" t="str">
        <f>COVER!T15</f>
        <v>RUSS LEIGH</v>
      </c>
      <c r="H15" s="1290"/>
      <c r="I15" s="1290"/>
      <c r="J15" s="1290"/>
      <c r="K15" s="1290"/>
      <c r="L15" s="2022"/>
    </row>
    <row r="16" spans="1:29" ht="12.2" customHeight="1" x14ac:dyDescent="0.2">
      <c r="A16" s="2029" t="s">
        <v>2033</v>
      </c>
      <c r="B16" s="1557"/>
      <c r="C16" s="2031">
        <f>COVER!A25</f>
        <v>61953</v>
      </c>
      <c r="D16" s="2031"/>
      <c r="E16" s="2031"/>
      <c r="F16" s="2032"/>
      <c r="G16" s="2439"/>
      <c r="H16" s="2440"/>
      <c r="I16" s="2440"/>
      <c r="J16" s="2440"/>
      <c r="K16" s="2440"/>
      <c r="L16" s="2441"/>
    </row>
    <row r="17" spans="1:13" ht="12.2" customHeight="1" x14ac:dyDescent="0.2">
      <c r="A17" s="2442"/>
      <c r="B17" s="2443"/>
      <c r="C17" s="2443"/>
      <c r="D17" s="2443"/>
      <c r="E17" s="2443"/>
      <c r="F17" s="2444"/>
      <c r="G17" s="2026" t="s">
        <v>1412</v>
      </c>
      <c r="H17" s="1290"/>
      <c r="I17" s="1290"/>
      <c r="J17" s="1290"/>
      <c r="K17" s="2027" t="s">
        <v>1411</v>
      </c>
      <c r="L17" s="2020"/>
      <c r="M17" s="1305"/>
    </row>
    <row r="18" spans="1:13" ht="12.2" customHeight="1" x14ac:dyDescent="0.2">
      <c r="A18" s="2445"/>
      <c r="B18" s="2446"/>
      <c r="C18" s="2446"/>
      <c r="D18" s="2446"/>
      <c r="E18" s="2446"/>
      <c r="F18" s="2447"/>
      <c r="G18" s="2448" t="str">
        <f>COVER!T21</f>
        <v>217-283-9336</v>
      </c>
      <c r="H18" s="2449"/>
      <c r="I18" s="2449"/>
      <c r="J18" s="2449"/>
      <c r="K18" s="2448" t="str">
        <f>COVER!X21</f>
        <v>217-283-9736</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TUSCOLA CUSD 301</v>
      </c>
      <c r="B1" s="2461"/>
      <c r="C1" s="2461"/>
      <c r="D1" s="2461"/>
    </row>
    <row r="2" spans="1:11" s="1979" customFormat="1" ht="12.75" x14ac:dyDescent="0.2">
      <c r="A2" s="2472">
        <f>'Single Audit Cover'!E7</f>
        <v>11021301026</v>
      </c>
      <c r="B2" s="2473"/>
      <c r="C2" s="2473"/>
      <c r="D2" s="2473"/>
    </row>
    <row r="3" spans="1:11" s="1979" customFormat="1" ht="12.75" x14ac:dyDescent="0.2">
      <c r="A3" s="2471" t="s">
        <v>2018</v>
      </c>
      <c r="B3" s="2461"/>
      <c r="C3" s="2461"/>
      <c r="D3" s="2461"/>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TUSCOLA CUSD 301</v>
      </c>
      <c r="B1" s="2476"/>
      <c r="C1" s="2476"/>
      <c r="D1" s="2476"/>
      <c r="E1" s="2476"/>
    </row>
    <row r="2" spans="1:5" x14ac:dyDescent="0.2">
      <c r="A2" s="2477">
        <f>'Single Audit Cover'!E7</f>
        <v>11021301026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416658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416658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416658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416658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TUSCOLA CUSD 301</v>
      </c>
      <c r="C1" s="2481"/>
      <c r="D1" s="2481"/>
      <c r="E1" s="2481"/>
      <c r="F1" s="2481"/>
      <c r="G1" s="2481"/>
      <c r="H1" s="2481"/>
      <c r="I1" s="2481"/>
      <c r="J1" s="2481"/>
      <c r="K1" s="2481"/>
    </row>
    <row r="2" spans="2:12" ht="15" x14ac:dyDescent="0.2">
      <c r="B2" s="2482">
        <f>'Single Audit Cover'!E7</f>
        <v>11021301026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TUSCOLA CUSD 301</v>
      </c>
      <c r="B1" s="2489"/>
      <c r="C1" s="2489"/>
      <c r="D1" s="2489"/>
      <c r="E1" s="1434"/>
    </row>
    <row r="2" spans="1:7" ht="13.5" customHeight="1" x14ac:dyDescent="0.2">
      <c r="A2" s="2490">
        <f>'Single Audit Cover'!E7</f>
        <v>11021301026</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2024</v>
      </c>
      <c r="B7" s="2497"/>
      <c r="C7" s="2497"/>
      <c r="D7" s="2497"/>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5"/>
      <c r="E16" s="2485"/>
      <c r="F16" s="2485"/>
    </row>
    <row r="17" spans="1:6" ht="20.65" customHeight="1" x14ac:dyDescent="0.2">
      <c r="A17" s="1798"/>
      <c r="B17" s="1428"/>
      <c r="C17" s="2046"/>
      <c r="D17" s="2485"/>
      <c r="E17" s="2485"/>
      <c r="F17" s="2485"/>
    </row>
    <row r="18" spans="1:6" ht="20.65" customHeight="1" x14ac:dyDescent="0.2">
      <c r="A18" s="1798"/>
      <c r="B18" s="1428"/>
      <c r="C18" s="2046"/>
      <c r="D18" s="2485"/>
      <c r="E18" s="2485"/>
      <c r="F18" s="2485"/>
    </row>
    <row r="19" spans="1:6" ht="20.65" customHeight="1" x14ac:dyDescent="0.2">
      <c r="A19" s="1798"/>
      <c r="B19" s="1428"/>
      <c r="C19" s="2046"/>
      <c r="D19" s="2485"/>
      <c r="E19" s="2485"/>
      <c r="F19" s="2485"/>
    </row>
    <row r="20" spans="1:6" ht="20.65" customHeight="1" x14ac:dyDescent="0.2">
      <c r="A20" s="1798"/>
      <c r="B20" s="1428"/>
      <c r="C20" s="2046"/>
      <c r="D20" s="2485"/>
      <c r="E20" s="2485"/>
      <c r="F20" s="2485"/>
    </row>
    <row r="21" spans="1:6" ht="20.65" customHeight="1" x14ac:dyDescent="0.2">
      <c r="A21" s="1798"/>
      <c r="B21" s="1428"/>
      <c r="C21" s="2046"/>
      <c r="D21" s="2485"/>
      <c r="E21" s="2485"/>
      <c r="F21" s="2485"/>
    </row>
    <row r="22" spans="1:6" ht="20.65" customHeight="1" x14ac:dyDescent="0.2">
      <c r="A22" s="1798"/>
      <c r="B22" s="1428"/>
      <c r="C22" s="2046"/>
      <c r="D22" s="2485"/>
      <c r="E22" s="2485"/>
      <c r="F22" s="2485"/>
    </row>
    <row r="23" spans="1:6" ht="20.65" customHeight="1" x14ac:dyDescent="0.2">
      <c r="A23" s="1798"/>
      <c r="B23" s="1428"/>
      <c r="C23" s="2046"/>
      <c r="D23" s="2485"/>
      <c r="E23" s="2485"/>
      <c r="F23" s="2485"/>
    </row>
    <row r="24" spans="1:6" ht="20.65" customHeight="1" x14ac:dyDescent="0.2">
      <c r="A24" s="1798"/>
      <c r="B24" s="1428"/>
      <c r="C24" s="2046"/>
      <c r="D24" s="2485"/>
      <c r="E24" s="2485"/>
      <c r="F24" s="2485"/>
    </row>
    <row r="25" spans="1:6" ht="20.65" customHeight="1" x14ac:dyDescent="0.2">
      <c r="A25" s="1798"/>
      <c r="B25" s="1428"/>
      <c r="C25" s="2046"/>
      <c r="D25" s="2485"/>
      <c r="E25" s="2485"/>
      <c r="F25" s="2485"/>
    </row>
    <row r="26" spans="1:6" ht="20.65" customHeight="1" x14ac:dyDescent="0.2">
      <c r="A26" s="1798"/>
      <c r="B26" s="1428"/>
      <c r="C26" s="2046"/>
      <c r="D26" s="2485"/>
      <c r="E26" s="2485"/>
      <c r="F26" s="2485"/>
    </row>
    <row r="27" spans="1:6" ht="20.65" customHeight="1" x14ac:dyDescent="0.2">
      <c r="A27" s="1798"/>
      <c r="B27" s="1428"/>
      <c r="C27" s="2046"/>
      <c r="D27" s="2485"/>
      <c r="E27" s="2485"/>
      <c r="F27" s="2485"/>
    </row>
    <row r="28" spans="1:6" ht="20.65" customHeight="1" x14ac:dyDescent="0.2">
      <c r="A28" s="1798"/>
      <c r="B28" s="1428"/>
      <c r="C28" s="2046"/>
      <c r="D28" s="2485"/>
      <c r="E28" s="2485"/>
      <c r="F28" s="248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6" t="s">
        <v>1917</v>
      </c>
      <c r="B31" s="2486"/>
      <c r="C31" s="2486"/>
      <c r="D31" s="248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7" t="s">
        <v>2025</v>
      </c>
      <c r="C45" s="2487"/>
      <c r="D45" s="248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TUSCOLA CUSD 301</v>
      </c>
      <c r="C1" s="2505"/>
      <c r="D1" s="2505"/>
      <c r="E1" s="2505"/>
      <c r="F1" s="2505"/>
      <c r="G1" s="2505"/>
      <c r="H1" s="2505"/>
      <c r="I1" s="2505"/>
      <c r="J1" s="1473"/>
    </row>
    <row r="2" spans="2:10" s="1367" customFormat="1" ht="12.75" customHeight="1" x14ac:dyDescent="0.2">
      <c r="B2" s="2506">
        <f>'Single Audit Cover'!E7</f>
        <v>11021301026</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c r="F44" s="2501"/>
      <c r="G44" s="250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TUSCOLA CUSD 301</v>
      </c>
      <c r="C1" s="2504"/>
      <c r="D1" s="2504"/>
      <c r="E1" s="2504"/>
      <c r="F1" s="2504"/>
      <c r="G1" s="2504"/>
      <c r="H1" s="2504"/>
      <c r="I1" s="2504"/>
      <c r="J1" s="2504"/>
      <c r="K1" s="2504"/>
      <c r="L1" s="1521"/>
      <c r="M1" s="1521"/>
    </row>
    <row r="2" spans="1:13" ht="12" customHeight="1" x14ac:dyDescent="0.2">
      <c r="B2" s="2506">
        <f>'Single Audit Cover'!E7</f>
        <v>11021301026</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TUSCOLA CUSD 301</v>
      </c>
      <c r="C1" s="2518"/>
      <c r="D1" s="2518"/>
      <c r="E1" s="2518"/>
      <c r="F1" s="2518"/>
      <c r="G1" s="2518"/>
      <c r="H1" s="2518"/>
      <c r="I1" s="2518"/>
      <c r="J1" s="2518"/>
      <c r="K1" s="2518"/>
      <c r="L1" s="1542"/>
    </row>
    <row r="2" spans="1:12" ht="12.75" customHeight="1" x14ac:dyDescent="0.2">
      <c r="B2" s="2519">
        <f>'Single Audit Cover'!E7</f>
        <v>11021301026</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TUSCOLA CUSD 301</v>
      </c>
      <c r="C1" s="2504"/>
      <c r="D1" s="2504"/>
      <c r="E1" s="1554"/>
    </row>
    <row r="2" spans="2:5" s="1387" customFormat="1" ht="12.75" customHeight="1" x14ac:dyDescent="0.2">
      <c r="B2" s="2506">
        <f>'Single Audit Cover'!E7</f>
        <v>11021301026</v>
      </c>
      <c r="C2" s="2506"/>
      <c r="D2" s="2506"/>
      <c r="E2" s="1553"/>
    </row>
    <row r="3" spans="2:5" s="1346" customFormat="1" ht="12.75" customHeight="1" x14ac:dyDescent="0.2">
      <c r="B3" s="2494" t="s">
        <v>1618</v>
      </c>
      <c r="C3" s="2494"/>
      <c r="D3" s="2494"/>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TUSCOLA CUSD 301</v>
      </c>
      <c r="C1" s="2504"/>
      <c r="D1" s="2504"/>
      <c r="E1" s="2504"/>
      <c r="F1" s="1542"/>
      <c r="G1" s="1542"/>
      <c r="H1" s="1542"/>
      <c r="I1" s="1542"/>
      <c r="J1" s="1542"/>
      <c r="K1" s="1542"/>
      <c r="L1" s="1542"/>
    </row>
    <row r="2" spans="2:12" ht="13.5" customHeight="1" x14ac:dyDescent="0.2">
      <c r="B2" s="2506">
        <f>'Single Audit Cover'!E7</f>
        <v>11021301026</v>
      </c>
      <c r="C2" s="2506"/>
      <c r="D2" s="2506"/>
      <c r="E2" s="2506"/>
      <c r="F2" s="1541"/>
      <c r="G2" s="1541"/>
      <c r="H2" s="1541"/>
      <c r="I2" s="1541"/>
      <c r="J2" s="1541"/>
      <c r="K2" s="1541"/>
      <c r="L2" s="1541"/>
    </row>
    <row r="3" spans="2:12" ht="13.5" customHeight="1" x14ac:dyDescent="0.2">
      <c r="B3" s="2494" t="s">
        <v>1626</v>
      </c>
      <c r="C3" s="2494"/>
      <c r="D3" s="2494"/>
      <c r="E3" s="2494"/>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11021301026</v>
      </c>
    </row>
    <row r="3" spans="1:2" x14ac:dyDescent="0.2">
      <c r="A3" t="s">
        <v>1132</v>
      </c>
      <c r="B3" s="1232" t="str">
        <f>COVER!A15</f>
        <v>DOUGLAS</v>
      </c>
    </row>
    <row r="4" spans="1:2" x14ac:dyDescent="0.2">
      <c r="A4" t="s">
        <v>1188</v>
      </c>
      <c r="B4" s="1232" t="str">
        <f>COVER!A17</f>
        <v>TUSCOLA CUSD 301</v>
      </c>
    </row>
    <row r="5" spans="1:2" x14ac:dyDescent="0.2">
      <c r="A5" t="s">
        <v>819</v>
      </c>
      <c r="B5" s="1232" t="str">
        <f>COVER!A38</f>
        <v>Michael Smith</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 LEIGH</v>
      </c>
    </row>
    <row r="18" spans="1:2" x14ac:dyDescent="0.2">
      <c r="A18" t="s">
        <v>1370</v>
      </c>
      <c r="B18" s="1232" t="str">
        <f>COVER!T17</f>
        <v>228 E MAIN ST</v>
      </c>
    </row>
    <row r="19" spans="1:2" x14ac:dyDescent="0.2">
      <c r="A19" t="s">
        <v>1054</v>
      </c>
      <c r="B19" s="1232" t="str">
        <f>COVER!T25</f>
        <v>admin@russleigh.com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2058373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164</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164</v>
      </c>
      <c r="C91" s="14" t="s">
        <v>672</v>
      </c>
      <c r="D91" s="14" t="str">
        <f t="shared" si="0"/>
        <v>Error?</v>
      </c>
    </row>
    <row r="92" spans="1:4" x14ac:dyDescent="0.2">
      <c r="A92" s="55">
        <v>31</v>
      </c>
      <c r="B92" s="1232">
        <f>'Assets-Liab 5-6'!C39</f>
        <v>2051044</v>
      </c>
      <c r="D92" s="14" t="str">
        <f t="shared" si="0"/>
        <v>Error?</v>
      </c>
    </row>
    <row r="93" spans="1:4" x14ac:dyDescent="0.2">
      <c r="A93" s="55">
        <v>32</v>
      </c>
      <c r="B93" s="1232">
        <f>'Assets-Liab 5-6'!C41</f>
        <v>2058373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443281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443281</v>
      </c>
      <c r="D123" s="14" t="str">
        <f t="shared" si="0"/>
        <v>Error?</v>
      </c>
    </row>
    <row r="124" spans="1:4" x14ac:dyDescent="0.2">
      <c r="A124" s="55">
        <v>63</v>
      </c>
      <c r="B124" s="1232">
        <f>'Assets-Liab 5-6'!D41</f>
        <v>443281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107831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107831</v>
      </c>
      <c r="D140" s="14" t="str">
        <f t="shared" si="1"/>
        <v>Error?</v>
      </c>
    </row>
    <row r="141" spans="1:4" x14ac:dyDescent="0.2">
      <c r="A141" s="55">
        <v>80</v>
      </c>
      <c r="B141" s="1232">
        <f>'Assets-Liab 5-6'!E41</f>
        <v>107831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280683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280683</v>
      </c>
      <c r="D170" s="14" t="str">
        <f t="shared" si="1"/>
        <v>Error?</v>
      </c>
    </row>
    <row r="171" spans="1:4" x14ac:dyDescent="0.2">
      <c r="A171" s="55">
        <v>110</v>
      </c>
      <c r="B171" s="1232">
        <f>'Assets-Liab 5-6'!F41</f>
        <v>280683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110660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-5105</v>
      </c>
      <c r="D189" s="14" t="str">
        <f t="shared" si="1"/>
        <v>Error?</v>
      </c>
    </row>
    <row r="190" spans="1:4" x14ac:dyDescent="0.2">
      <c r="A190" s="55">
        <v>129</v>
      </c>
      <c r="B190" s="1232">
        <f>'Assets-Liab 5-6'!G41</f>
        <v>110660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535538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19341</v>
      </c>
      <c r="D212" s="14" t="str">
        <f t="shared" si="2"/>
        <v>Error?</v>
      </c>
    </row>
    <row r="213" spans="1:4" x14ac:dyDescent="0.2">
      <c r="A213" s="91">
        <v>152</v>
      </c>
      <c r="B213" s="1232">
        <f>'Assets-Liab 5-6'!H41</f>
        <v>535538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508739</v>
      </c>
      <c r="D273" s="14" t="str">
        <f t="shared" si="3"/>
        <v>Error?</v>
      </c>
    </row>
    <row r="274" spans="1:4" x14ac:dyDescent="0.2">
      <c r="A274" s="55">
        <v>213</v>
      </c>
      <c r="B274" s="1232">
        <f>'Assets-Liab 5-6'!M17</f>
        <v>16406267</v>
      </c>
      <c r="D274" s="14" t="str">
        <f t="shared" si="3"/>
        <v>Error?</v>
      </c>
    </row>
    <row r="275" spans="1:4" x14ac:dyDescent="0.2">
      <c r="A275" s="55">
        <v>214</v>
      </c>
      <c r="B275" s="1232">
        <f>'Assets-Liab 5-6'!M18</f>
        <v>2307696</v>
      </c>
      <c r="D275" s="14" t="str">
        <f t="shared" si="3"/>
        <v>Error?</v>
      </c>
    </row>
    <row r="276" spans="1:4" x14ac:dyDescent="0.2">
      <c r="A276" s="55">
        <v>215</v>
      </c>
      <c r="B276" s="1232">
        <f>'Assets-Liab 5-6'!M19</f>
        <v>1619012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20841714</v>
      </c>
      <c r="C279" s="14" t="s">
        <v>672</v>
      </c>
      <c r="D279" s="14" t="str">
        <f t="shared" si="3"/>
        <v>Error?</v>
      </c>
    </row>
    <row r="280" spans="1:4" x14ac:dyDescent="0.2">
      <c r="A280" s="55">
        <v>219</v>
      </c>
      <c r="B280" s="1232">
        <f>'Assets-Liab 5-6'!M40</f>
        <v>20841714</v>
      </c>
      <c r="D280" s="14" t="str">
        <f t="shared" si="3"/>
        <v>Error?</v>
      </c>
    </row>
    <row r="281" spans="1:4" x14ac:dyDescent="0.2">
      <c r="A281" s="55">
        <v>220</v>
      </c>
      <c r="B281" s="1232">
        <f>'Assets-Liab 5-6'!M41</f>
        <v>20841714</v>
      </c>
      <c r="C281" s="14" t="s">
        <v>672</v>
      </c>
      <c r="D281" s="14" t="str">
        <f t="shared" si="3"/>
        <v>Error?</v>
      </c>
    </row>
    <row r="282" spans="1:4" x14ac:dyDescent="0.2">
      <c r="A282" s="55">
        <v>221</v>
      </c>
      <c r="B282" s="1232">
        <f>'Assets-Liab 5-6'!N21</f>
        <v>107831</v>
      </c>
      <c r="D282" s="14" t="str">
        <f t="shared" si="3"/>
        <v>Error?</v>
      </c>
    </row>
    <row r="283" spans="1:4" x14ac:dyDescent="0.2">
      <c r="A283" s="55">
        <v>222</v>
      </c>
      <c r="B283" s="1232">
        <f>'Assets-Liab 5-6'!N22</f>
        <v>4202169</v>
      </c>
      <c r="D283" s="14" t="str">
        <f t="shared" si="3"/>
        <v>Error?</v>
      </c>
    </row>
    <row r="284" spans="1:4" x14ac:dyDescent="0.2">
      <c r="A284" s="55">
        <v>223</v>
      </c>
      <c r="B284" s="1232">
        <f>'Assets-Liab 5-6'!N23</f>
        <v>4310000</v>
      </c>
      <c r="C284" s="14" t="s">
        <v>672</v>
      </c>
      <c r="D284" s="14" t="str">
        <f t="shared" si="3"/>
        <v>Error?</v>
      </c>
    </row>
    <row r="285" spans="1:4" x14ac:dyDescent="0.2">
      <c r="A285" s="55">
        <v>224</v>
      </c>
      <c r="B285" s="1232">
        <f>'Assets-Liab 5-6'!N36</f>
        <v>4310000</v>
      </c>
      <c r="D285" s="14" t="str">
        <f t="shared" si="3"/>
        <v>Error?</v>
      </c>
    </row>
    <row r="286" spans="1:4" x14ac:dyDescent="0.2">
      <c r="A286" s="83">
        <v>225</v>
      </c>
      <c r="D286" s="14" t="str">
        <f t="shared" si="3"/>
        <v>OK</v>
      </c>
    </row>
    <row r="287" spans="1:4" x14ac:dyDescent="0.2">
      <c r="A287" s="55">
        <v>226</v>
      </c>
      <c r="B287" s="1232">
        <f>'Assets-Liab 5-6'!N37</f>
        <v>4310000</v>
      </c>
      <c r="C287" s="14" t="s">
        <v>672</v>
      </c>
      <c r="D287" s="14" t="str">
        <f t="shared" si="3"/>
        <v>Error?</v>
      </c>
    </row>
    <row r="288" spans="1:4" x14ac:dyDescent="0.2">
      <c r="A288" s="55">
        <v>227</v>
      </c>
      <c r="B288" s="1232">
        <f>'Assets-Liab 5-6'!N41</f>
        <v>4310000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2780294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159017</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3580226</v>
      </c>
      <c r="C720" s="14" t="s">
        <v>672</v>
      </c>
      <c r="D720" s="14" t="str">
        <f t="shared" si="10"/>
        <v>Error?</v>
      </c>
    </row>
    <row r="721" spans="1:4" x14ac:dyDescent="0.2">
      <c r="A721" s="55">
        <v>660</v>
      </c>
      <c r="B721" s="1232">
        <f>'Expenditures 15-22'!C36</f>
        <v>91791</v>
      </c>
      <c r="D721" s="14" t="str">
        <f t="shared" si="10"/>
        <v>Error?</v>
      </c>
    </row>
    <row r="722" spans="1:4" x14ac:dyDescent="0.2">
      <c r="A722" s="55">
        <v>661</v>
      </c>
      <c r="B722" s="1232">
        <f>'Expenditures 15-22'!C37</f>
        <v>34506</v>
      </c>
      <c r="D722" s="14" t="str">
        <f t="shared" si="10"/>
        <v>Error?</v>
      </c>
    </row>
    <row r="723" spans="1:4" x14ac:dyDescent="0.2">
      <c r="A723" s="55">
        <v>662</v>
      </c>
      <c r="B723" s="1232">
        <f>'Expenditures 15-22'!C38</f>
        <v>23847</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5638</v>
      </c>
      <c r="D725" s="14" t="str">
        <f t="shared" si="10"/>
        <v>Error?</v>
      </c>
    </row>
    <row r="726" spans="1:4" x14ac:dyDescent="0.2">
      <c r="A726" s="55">
        <v>665</v>
      </c>
      <c r="B726" s="1232">
        <f>'Expenditures 15-22'!C41</f>
        <v>55212</v>
      </c>
      <c r="D726" s="14" t="str">
        <f t="shared" si="10"/>
        <v>Error?</v>
      </c>
    </row>
    <row r="727" spans="1:4" x14ac:dyDescent="0.2">
      <c r="A727" s="55">
        <v>666</v>
      </c>
      <c r="B727" s="1232">
        <f>'Expenditures 15-22'!C42</f>
        <v>210994</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81677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81677</v>
      </c>
      <c r="C731" s="14" t="s">
        <v>672</v>
      </c>
      <c r="D731" s="14" t="str">
        <f t="shared" si="10"/>
        <v>Error?</v>
      </c>
    </row>
    <row r="732" spans="1:4" x14ac:dyDescent="0.2">
      <c r="A732" s="55">
        <v>671</v>
      </c>
      <c r="B732" s="1232">
        <f>'Expenditures 15-22'!C49</f>
        <v>3600</v>
      </c>
      <c r="D732" s="14" t="str">
        <f t="shared" si="10"/>
        <v>Error?</v>
      </c>
    </row>
    <row r="733" spans="1:4" x14ac:dyDescent="0.2">
      <c r="A733" s="55">
        <v>672</v>
      </c>
      <c r="B733" s="1232">
        <f>'Expenditures 15-22'!C50</f>
        <v>79500</v>
      </c>
      <c r="D733" s="14" t="str">
        <f t="shared" si="10"/>
        <v>Error?</v>
      </c>
    </row>
    <row r="734" spans="1:4" x14ac:dyDescent="0.2">
      <c r="A734" s="55">
        <v>673</v>
      </c>
      <c r="B734" s="1232">
        <f>'Expenditures 15-22'!C53</f>
        <v>83100</v>
      </c>
      <c r="C734" s="14" t="s">
        <v>672</v>
      </c>
      <c r="D734" s="14" t="str">
        <f t="shared" si="10"/>
        <v>Error?</v>
      </c>
    </row>
    <row r="735" spans="1:4" x14ac:dyDescent="0.2">
      <c r="A735" s="55">
        <v>674</v>
      </c>
      <c r="B735" s="1232">
        <f>'Expenditures 15-22'!C55</f>
        <v>271413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271413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49788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49797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696981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4277207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789362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53752</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1086674</v>
      </c>
      <c r="C778" s="14" t="s">
        <v>672</v>
      </c>
      <c r="D778" s="14" t="str">
        <f t="shared" si="11"/>
        <v>Error?</v>
      </c>
    </row>
    <row r="779" spans="1:4" x14ac:dyDescent="0.2">
      <c r="A779" s="55">
        <v>718</v>
      </c>
      <c r="B779" s="1232">
        <f>'Expenditures 15-22'!D36</f>
        <v>30068</v>
      </c>
      <c r="D779" s="14" t="str">
        <f t="shared" si="11"/>
        <v>Error?</v>
      </c>
    </row>
    <row r="780" spans="1:4" x14ac:dyDescent="0.2">
      <c r="A780" s="55">
        <v>719</v>
      </c>
      <c r="B780" s="1232">
        <f>'Expenditures 15-22'!D37</f>
        <v>13108</v>
      </c>
      <c r="D780" s="14" t="str">
        <f t="shared" si="11"/>
        <v>Error?</v>
      </c>
    </row>
    <row r="781" spans="1:4" x14ac:dyDescent="0.2">
      <c r="A781" s="55">
        <v>720</v>
      </c>
      <c r="B781" s="1232">
        <f>'Expenditures 15-22'!D38</f>
        <v>4464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1316</v>
      </c>
      <c r="D783" s="14" t="str">
        <f t="shared" si="11"/>
        <v>Error?</v>
      </c>
    </row>
    <row r="784" spans="1:4" x14ac:dyDescent="0.2">
      <c r="A784" s="55">
        <v>723</v>
      </c>
      <c r="B784" s="1232">
        <f>'Expenditures 15-22'!D41</f>
        <v>14583</v>
      </c>
      <c r="D784" s="14" t="str">
        <f t="shared" si="11"/>
        <v>Error?</v>
      </c>
    </row>
    <row r="785" spans="1:4" x14ac:dyDescent="0.2">
      <c r="A785" s="55">
        <v>724</v>
      </c>
      <c r="B785" s="1232">
        <f>'Expenditures 15-22'!D42</f>
        <v>63539</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36547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36547</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16575</v>
      </c>
      <c r="D791" s="14" t="str">
        <f t="shared" si="11"/>
        <v>Error?</v>
      </c>
    </row>
    <row r="792" spans="1:4" x14ac:dyDescent="0.2">
      <c r="A792" s="55">
        <v>731</v>
      </c>
      <c r="B792" s="1232">
        <f>'Expenditures 15-22'!D53</f>
        <v>16575</v>
      </c>
      <c r="C792" s="14" t="s">
        <v>672</v>
      </c>
      <c r="D792" s="14" t="str">
        <f t="shared" si="11"/>
        <v>Error?</v>
      </c>
    </row>
    <row r="793" spans="1:4" x14ac:dyDescent="0.2">
      <c r="A793" s="55">
        <v>732</v>
      </c>
      <c r="B793" s="1232">
        <f>'Expenditures 15-22'!D55</f>
        <v>70570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70570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8436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8436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195667</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1282341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52907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405</v>
      </c>
      <c r="D833" s="14" t="str">
        <f t="shared" si="12"/>
        <v>Error?</v>
      </c>
    </row>
    <row r="834" spans="1:4" x14ac:dyDescent="0.2">
      <c r="A834" s="55">
        <v>773</v>
      </c>
      <c r="B834" s="1232">
        <f>'Expenditures 15-22'!E14</f>
        <v>31554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84893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120</v>
      </c>
      <c r="D839" s="14" t="str">
        <f t="shared" si="12"/>
        <v>Error?</v>
      </c>
    </row>
    <row r="840" spans="1:4" x14ac:dyDescent="0.2">
      <c r="A840" s="55">
        <v>779</v>
      </c>
      <c r="B840" s="1232">
        <f>'Expenditures 15-22'!E39</f>
        <v>40000</v>
      </c>
      <c r="D840" s="14" t="str">
        <f t="shared" si="12"/>
        <v>Error?</v>
      </c>
    </row>
    <row r="841" spans="1:4" x14ac:dyDescent="0.2">
      <c r="A841" s="55">
        <v>780</v>
      </c>
      <c r="B841" s="1232">
        <f>'Expenditures 15-22'!E40</f>
        <v>58156</v>
      </c>
      <c r="D841" s="14" t="str">
        <f t="shared" si="12"/>
        <v>Error?</v>
      </c>
    </row>
    <row r="842" spans="1:4" x14ac:dyDescent="0.2">
      <c r="A842" s="55">
        <v>781</v>
      </c>
      <c r="B842" s="1232">
        <f>'Expenditures 15-22'!E41</f>
        <v>41540</v>
      </c>
      <c r="D842" s="14" t="str">
        <f t="shared" si="12"/>
        <v>Error?</v>
      </c>
    </row>
    <row r="843" spans="1:4" x14ac:dyDescent="0.2">
      <c r="A843" s="55">
        <v>782</v>
      </c>
      <c r="B843" s="1232">
        <f>'Expenditures 15-22'!E42</f>
        <v>139816</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3162</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3162</v>
      </c>
      <c r="C847" s="14" t="s">
        <v>672</v>
      </c>
      <c r="D847" s="14" t="str">
        <f t="shared" si="12"/>
        <v>Error?</v>
      </c>
    </row>
    <row r="848" spans="1:4" x14ac:dyDescent="0.2">
      <c r="A848" s="55">
        <v>787</v>
      </c>
      <c r="B848" s="1232">
        <f>'Expenditures 15-22'!E49</f>
        <v>12551</v>
      </c>
      <c r="D848" s="14" t="str">
        <f t="shared" si="12"/>
        <v>Error?</v>
      </c>
    </row>
    <row r="849" spans="1:4" x14ac:dyDescent="0.2">
      <c r="A849" s="55">
        <v>788</v>
      </c>
      <c r="B849" s="1232">
        <f>'Expenditures 15-22'!E50</f>
        <v>2557</v>
      </c>
      <c r="D849" s="14" t="str">
        <f t="shared" si="12"/>
        <v>Error?</v>
      </c>
    </row>
    <row r="850" spans="1:4" x14ac:dyDescent="0.2">
      <c r="A850" s="55">
        <v>789</v>
      </c>
      <c r="B850" s="1232">
        <f>'Expenditures 15-22'!E53</f>
        <v>15108</v>
      </c>
      <c r="C850" s="14" t="s">
        <v>672</v>
      </c>
      <c r="D850" s="14" t="str">
        <f t="shared" si="12"/>
        <v>Error?</v>
      </c>
    </row>
    <row r="851" spans="1:4" x14ac:dyDescent="0.2">
      <c r="A851" s="55">
        <v>790</v>
      </c>
      <c r="B851" s="1232">
        <f>'Expenditures 15-22'!E55</f>
        <v>2740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2740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4860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184158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189018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3371</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3371</v>
      </c>
      <c r="C869" s="14" t="s">
        <v>672</v>
      </c>
      <c r="D869" s="14" t="str">
        <f t="shared" si="12"/>
        <v>Error?</v>
      </c>
    </row>
    <row r="870" spans="1:4" x14ac:dyDescent="0.2">
      <c r="A870" s="55">
        <v>809</v>
      </c>
      <c r="B870" s="1232">
        <f>'Expenditures 15-22'!E73</f>
        <v>2951</v>
      </c>
      <c r="D870" s="14" t="str">
        <f t="shared" si="12"/>
        <v>Error?</v>
      </c>
    </row>
    <row r="871" spans="1:4" x14ac:dyDescent="0.2">
      <c r="A871" s="55">
        <v>810</v>
      </c>
      <c r="B871" s="1232">
        <f>'Expenditures 15-22'!E74</f>
        <v>356166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478977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62362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8658</v>
      </c>
      <c r="D891" s="14" t="str">
        <f t="shared" si="12"/>
        <v>Error?</v>
      </c>
    </row>
    <row r="892" spans="1:4" x14ac:dyDescent="0.2">
      <c r="A892" s="55">
        <v>831</v>
      </c>
      <c r="B892" s="1232">
        <f>'Expenditures 15-22'!F14</f>
        <v>24587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121615</v>
      </c>
      <c r="C894" s="14" t="s">
        <v>672</v>
      </c>
      <c r="D894" s="14" t="str">
        <f t="shared" si="12"/>
        <v>Error?</v>
      </c>
    </row>
    <row r="895" spans="1:4" x14ac:dyDescent="0.2">
      <c r="A895" s="55">
        <v>834</v>
      </c>
      <c r="B895" s="1232">
        <f>'Expenditures 15-22'!F36</f>
        <v>2064</v>
      </c>
      <c r="D895" s="14" t="str">
        <f t="shared" ref="D895:D958" si="13">IF(ISBLANK(B895),"OK",IF(A895-B895=0,"OK","Error?"))</f>
        <v>Error?</v>
      </c>
    </row>
    <row r="896" spans="1:4" x14ac:dyDescent="0.2">
      <c r="A896" s="55">
        <v>835</v>
      </c>
      <c r="B896" s="1232">
        <f>'Expenditures 15-22'!F37</f>
        <v>775</v>
      </c>
      <c r="D896" s="14" t="str">
        <f t="shared" si="13"/>
        <v>Error?</v>
      </c>
    </row>
    <row r="897" spans="1:4" x14ac:dyDescent="0.2">
      <c r="A897" s="55">
        <v>836</v>
      </c>
      <c r="B897" s="1232">
        <f>'Expenditures 15-22'!F38</f>
        <v>2667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23220</v>
      </c>
      <c r="D900" s="14" t="str">
        <f t="shared" si="13"/>
        <v>Error?</v>
      </c>
    </row>
    <row r="901" spans="1:4" x14ac:dyDescent="0.2">
      <c r="A901" s="55">
        <v>840</v>
      </c>
      <c r="B901" s="1232">
        <f>'Expenditures 15-22'!F42</f>
        <v>28726</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6344</v>
      </c>
      <c r="D903" s="14" t="str">
        <f t="shared" si="13"/>
        <v>Error?</v>
      </c>
    </row>
    <row r="904" spans="1:4" x14ac:dyDescent="0.2">
      <c r="A904" s="55">
        <v>843</v>
      </c>
      <c r="B904" s="1232">
        <f>'Expenditures 15-22'!F46</f>
        <v>4140</v>
      </c>
      <c r="D904" s="14" t="str">
        <f t="shared" si="13"/>
        <v>Error?</v>
      </c>
    </row>
    <row r="905" spans="1:4" x14ac:dyDescent="0.2">
      <c r="A905" s="55">
        <v>844</v>
      </c>
      <c r="B905" s="1232">
        <f>'Expenditures 15-22'!F47</f>
        <v>10484</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74</v>
      </c>
      <c r="D907" s="14" t="str">
        <f t="shared" si="13"/>
        <v>Error?</v>
      </c>
    </row>
    <row r="908" spans="1:4" x14ac:dyDescent="0.2">
      <c r="A908" s="55">
        <v>847</v>
      </c>
      <c r="B908" s="1232">
        <f>'Expenditures 15-22'!F53</f>
        <v>74</v>
      </c>
      <c r="C908" s="14" t="s">
        <v>672</v>
      </c>
      <c r="D908" s="14" t="str">
        <f t="shared" si="13"/>
        <v>Error?</v>
      </c>
    </row>
    <row r="909" spans="1:4" x14ac:dyDescent="0.2">
      <c r="A909" s="55">
        <v>848</v>
      </c>
      <c r="B909" s="1232">
        <f>'Expenditures 15-22'!F55</f>
        <v>1883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1883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2315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829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3144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44311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165926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3692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3698</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7390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2541</v>
      </c>
      <c r="D958" s="14" t="str">
        <f t="shared" si="13"/>
        <v>Error?</v>
      </c>
    </row>
    <row r="959" spans="1:4" x14ac:dyDescent="0.2">
      <c r="A959" s="55">
        <v>898</v>
      </c>
      <c r="B959" s="1232">
        <f>'Expenditures 15-22'!G42</f>
        <v>2541</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2541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9931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3685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10811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14496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515</v>
      </c>
      <c r="D1016" s="14" t="str">
        <f t="shared" si="14"/>
        <v>Error?</v>
      </c>
    </row>
    <row r="1017" spans="1:4" x14ac:dyDescent="0.2">
      <c r="A1017" s="55">
        <v>956</v>
      </c>
      <c r="B1017" s="1232">
        <f>'Expenditures 15-22'!H42</f>
        <v>515</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6691</v>
      </c>
      <c r="D1022" s="14" t="str">
        <f t="shared" si="14"/>
        <v>Error?</v>
      </c>
    </row>
    <row r="1023" spans="1:4" x14ac:dyDescent="0.2">
      <c r="A1023" s="55">
        <v>962</v>
      </c>
      <c r="B1023" s="1232">
        <f>'Expenditures 15-22'!H50</f>
        <v>1136</v>
      </c>
      <c r="D1023" s="14" t="str">
        <f t="shared" ref="D1023:D1086" si="15">IF(ISBLANK(B1023),"OK",IF(A1023-B1023=0,"OK","Error?"))</f>
        <v>Error?</v>
      </c>
    </row>
    <row r="1024" spans="1:4" x14ac:dyDescent="0.2">
      <c r="A1024" s="55">
        <v>963</v>
      </c>
      <c r="B1024" s="1232">
        <f>'Expenditures 15-22'!H53</f>
        <v>7827</v>
      </c>
      <c r="C1024" s="14" t="s">
        <v>672</v>
      </c>
      <c r="D1024" s="14" t="str">
        <f t="shared" si="15"/>
        <v>Error?</v>
      </c>
    </row>
    <row r="1025" spans="1:4" x14ac:dyDescent="0.2">
      <c r="A1025" s="55">
        <v>964</v>
      </c>
      <c r="B1025" s="1232">
        <f>'Expenditures 15-22'!H55</f>
        <v>913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913</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9255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23751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3692302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221832</v>
      </c>
      <c r="C1105" s="14" t="s">
        <v>672</v>
      </c>
      <c r="D1105" s="14" t="str">
        <f t="shared" si="16"/>
        <v>Error?</v>
      </c>
    </row>
    <row r="1106" spans="1:4" x14ac:dyDescent="0.2">
      <c r="A1106" s="55">
        <v>1045</v>
      </c>
      <c r="B1106" s="1232">
        <f>'Expenditures 15-22'!K14</f>
        <v>70650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4895294</v>
      </c>
      <c r="C1108" s="14" t="s">
        <v>672</v>
      </c>
      <c r="D1108" s="14" t="str">
        <f t="shared" si="16"/>
        <v>Error?</v>
      </c>
    </row>
    <row r="1109" spans="1:4" x14ac:dyDescent="0.2">
      <c r="A1109" s="55">
        <v>1048</v>
      </c>
      <c r="B1109" s="1232">
        <f>'Expenditures 15-22'!K36</f>
        <v>123923</v>
      </c>
      <c r="C1109" s="14" t="s">
        <v>672</v>
      </c>
      <c r="D1109" s="14" t="str">
        <f t="shared" si="16"/>
        <v>Error?</v>
      </c>
    </row>
    <row r="1110" spans="1:4" x14ac:dyDescent="0.2">
      <c r="A1110" s="55">
        <v>1049</v>
      </c>
      <c r="B1110" s="1232">
        <f>'Expenditures 15-22'!K37</f>
        <v>48389</v>
      </c>
      <c r="C1110" s="14" t="s">
        <v>672</v>
      </c>
      <c r="D1110" s="14" t="str">
        <f t="shared" si="16"/>
        <v>Error?</v>
      </c>
    </row>
    <row r="1111" spans="1:4" x14ac:dyDescent="0.2">
      <c r="A1111" s="55">
        <v>1050</v>
      </c>
      <c r="B1111" s="1232">
        <f>'Expenditures 15-22'!K38</f>
        <v>31098</v>
      </c>
      <c r="C1111" s="14" t="s">
        <v>672</v>
      </c>
      <c r="D1111" s="14" t="str">
        <f t="shared" si="16"/>
        <v>Error?</v>
      </c>
    </row>
    <row r="1112" spans="1:4" x14ac:dyDescent="0.2">
      <c r="A1112" s="55">
        <v>1051</v>
      </c>
      <c r="B1112" s="1232">
        <f>'Expenditures 15-22'!K39</f>
        <v>40000</v>
      </c>
      <c r="C1112" s="14" t="s">
        <v>672</v>
      </c>
      <c r="D1112" s="14" t="str">
        <f t="shared" si="16"/>
        <v>Error?</v>
      </c>
    </row>
    <row r="1113" spans="1:4" x14ac:dyDescent="0.2">
      <c r="A1113" s="55">
        <v>1052</v>
      </c>
      <c r="B1113" s="1232">
        <f>'Expenditures 15-22'!K40</f>
        <v>65110</v>
      </c>
      <c r="C1113" s="14" t="s">
        <v>672</v>
      </c>
      <c r="D1113" s="14" t="str">
        <f t="shared" si="16"/>
        <v>Error?</v>
      </c>
    </row>
    <row r="1114" spans="1:4" x14ac:dyDescent="0.2">
      <c r="A1114" s="55">
        <v>1053</v>
      </c>
      <c r="B1114" s="1232">
        <f>'Expenditures 15-22'!K41</f>
        <v>137611</v>
      </c>
      <c r="C1114" s="14" t="s">
        <v>672</v>
      </c>
      <c r="D1114" s="14" t="str">
        <f t="shared" si="16"/>
        <v>Error?</v>
      </c>
    </row>
    <row r="1115" spans="1:4" x14ac:dyDescent="0.2">
      <c r="A1115" s="55">
        <v>1054</v>
      </c>
      <c r="B1115" s="1232">
        <f>'Expenditures 15-22'!K42</f>
        <v>446131</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127730</v>
      </c>
      <c r="C1117" s="14" t="s">
        <v>672</v>
      </c>
      <c r="D1117" s="14" t="str">
        <f t="shared" si="16"/>
        <v>Error?</v>
      </c>
    </row>
    <row r="1118" spans="1:4" x14ac:dyDescent="0.2">
      <c r="A1118" s="55">
        <v>1057</v>
      </c>
      <c r="B1118" s="1232">
        <f>'Expenditures 15-22'!K46</f>
        <v>4140</v>
      </c>
      <c r="C1118" s="14" t="s">
        <v>672</v>
      </c>
      <c r="D1118" s="14" t="str">
        <f t="shared" si="16"/>
        <v>Error?</v>
      </c>
    </row>
    <row r="1119" spans="1:4" x14ac:dyDescent="0.2">
      <c r="A1119" s="55">
        <v>1058</v>
      </c>
      <c r="B1119" s="1232">
        <f>'Expenditures 15-22'!K47</f>
        <v>131870</v>
      </c>
      <c r="C1119" s="14" t="s">
        <v>672</v>
      </c>
      <c r="D1119" s="14" t="str">
        <f t="shared" si="16"/>
        <v>Error?</v>
      </c>
    </row>
    <row r="1120" spans="1:4" x14ac:dyDescent="0.2">
      <c r="A1120" s="55">
        <v>1059</v>
      </c>
      <c r="B1120" s="1232">
        <f>'Expenditures 15-22'!K49</f>
        <v>22842</v>
      </c>
      <c r="C1120" s="14" t="s">
        <v>672</v>
      </c>
      <c r="D1120" s="14" t="str">
        <f t="shared" si="16"/>
        <v>Error?</v>
      </c>
    </row>
    <row r="1121" spans="1:4" x14ac:dyDescent="0.2">
      <c r="A1121" s="55">
        <v>1060</v>
      </c>
      <c r="B1121" s="1232">
        <f>'Expenditures 15-22'!K50</f>
        <v>99842</v>
      </c>
      <c r="C1121" s="14" t="s">
        <v>672</v>
      </c>
      <c r="D1121" s="14" t="str">
        <f t="shared" si="16"/>
        <v>Error?</v>
      </c>
    </row>
    <row r="1122" spans="1:4" x14ac:dyDescent="0.2">
      <c r="A1122" s="55">
        <v>1061</v>
      </c>
      <c r="B1122" s="1232">
        <f>'Expenditures 15-22'!K53</f>
        <v>122684</v>
      </c>
      <c r="C1122" s="14" t="s">
        <v>672</v>
      </c>
      <c r="D1122" s="14" t="str">
        <f t="shared" si="16"/>
        <v>Error?</v>
      </c>
    </row>
    <row r="1123" spans="1:4" x14ac:dyDescent="0.2">
      <c r="A1123" s="55">
        <v>1062</v>
      </c>
      <c r="B1123" s="1232">
        <f>'Expenditures 15-22'!K55</f>
        <v>347519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347519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65399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184996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250395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3371</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3371</v>
      </c>
      <c r="C1141" s="14" t="s">
        <v>672</v>
      </c>
      <c r="D1141" s="14" t="str">
        <f t="shared" si="16"/>
        <v>Error?</v>
      </c>
    </row>
    <row r="1142" spans="1:4" x14ac:dyDescent="0.2">
      <c r="A1142" s="55">
        <v>1081</v>
      </c>
      <c r="B1142" s="1232">
        <f>'Expenditures 15-22'!K73</f>
        <v>2951</v>
      </c>
      <c r="C1142" s="14" t="s">
        <v>672</v>
      </c>
      <c r="D1142" s="14" t="str">
        <f t="shared" si="16"/>
        <v>Error?</v>
      </c>
    </row>
    <row r="1143" spans="1:4" x14ac:dyDescent="0.2">
      <c r="A1143" s="55">
        <v>1082</v>
      </c>
      <c r="B1143" s="1232">
        <f>'Expenditures 15-22'!K74</f>
        <v>1304921</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37918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6238133</v>
      </c>
      <c r="C1152" s="14" t="s">
        <v>672</v>
      </c>
      <c r="D1152" s="14" t="str">
        <f t="shared" si="17"/>
        <v>Error?</v>
      </c>
    </row>
    <row r="1153" spans="1:4" x14ac:dyDescent="0.2">
      <c r="A1153" s="55">
        <v>1092</v>
      </c>
      <c r="B1153" s="1232">
        <f>'Expenditures 15-22'!K115</f>
        <v>476134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182932</v>
      </c>
      <c r="D1221" s="14" t="str">
        <f t="shared" si="18"/>
        <v>Error?</v>
      </c>
    </row>
    <row r="1222" spans="1:4" x14ac:dyDescent="0.2">
      <c r="A1222" s="83">
        <v>1161</v>
      </c>
      <c r="D1222" s="14" t="str">
        <f t="shared" si="18"/>
        <v>OK</v>
      </c>
    </row>
    <row r="1223" spans="1:4" x14ac:dyDescent="0.2">
      <c r="A1223" s="55">
        <v>1162</v>
      </c>
      <c r="B1223" s="1232">
        <f>'Expenditures 15-22'!C127</f>
        <v>182932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182932</v>
      </c>
      <c r="C1225" s="14" t="s">
        <v>672</v>
      </c>
      <c r="D1225" s="14" t="str">
        <f t="shared" si="18"/>
        <v>Error?</v>
      </c>
    </row>
    <row r="1226" spans="1:4" x14ac:dyDescent="0.2">
      <c r="A1226" s="55">
        <v>1165</v>
      </c>
      <c r="B1226" s="1232">
        <f>'Expenditures 15-22'!C150</f>
        <v>182932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43924</v>
      </c>
      <c r="D1229" s="14" t="str">
        <f t="shared" si="18"/>
        <v>Error?</v>
      </c>
    </row>
    <row r="1230" spans="1:4" x14ac:dyDescent="0.2">
      <c r="A1230" s="83">
        <v>1169</v>
      </c>
      <c r="D1230" s="14" t="str">
        <f t="shared" si="18"/>
        <v>OK</v>
      </c>
    </row>
    <row r="1231" spans="1:4" x14ac:dyDescent="0.2">
      <c r="A1231" s="55">
        <v>1170</v>
      </c>
      <c r="B1231" s="1232">
        <f>'Expenditures 15-22'!D127</f>
        <v>43924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43924</v>
      </c>
      <c r="C1233" s="14" t="s">
        <v>672</v>
      </c>
      <c r="D1233" s="14" t="str">
        <f t="shared" si="18"/>
        <v>Error?</v>
      </c>
    </row>
    <row r="1234" spans="1:4" x14ac:dyDescent="0.2">
      <c r="A1234" s="55">
        <v>1173</v>
      </c>
      <c r="B1234" s="1232">
        <f>'Expenditures 15-22'!D150</f>
        <v>43924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896079</v>
      </c>
      <c r="D1237" s="14" t="str">
        <f t="shared" si="18"/>
        <v>Error?</v>
      </c>
    </row>
    <row r="1238" spans="1:4" x14ac:dyDescent="0.2">
      <c r="A1238" s="83">
        <v>1177</v>
      </c>
      <c r="D1238" s="14" t="str">
        <f t="shared" si="18"/>
        <v>OK</v>
      </c>
    </row>
    <row r="1239" spans="1:4" x14ac:dyDescent="0.2">
      <c r="A1239" s="55">
        <v>1178</v>
      </c>
      <c r="B1239" s="1232">
        <f>'Expenditures 15-22'!E127</f>
        <v>896079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896079</v>
      </c>
      <c r="C1241" s="14" t="s">
        <v>672</v>
      </c>
      <c r="D1241" s="14" t="str">
        <f t="shared" si="18"/>
        <v>Error?</v>
      </c>
    </row>
    <row r="1242" spans="1:4" x14ac:dyDescent="0.2">
      <c r="A1242" s="55">
        <v>1181</v>
      </c>
      <c r="B1242" s="1232">
        <f>'Expenditures 15-22'!E150</f>
        <v>896079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45905</v>
      </c>
      <c r="D1245" s="14" t="str">
        <f t="shared" si="18"/>
        <v>Error?</v>
      </c>
    </row>
    <row r="1246" spans="1:4" x14ac:dyDescent="0.2">
      <c r="A1246" s="83">
        <v>1185</v>
      </c>
      <c r="D1246" s="14" t="str">
        <f t="shared" si="18"/>
        <v>OK</v>
      </c>
    </row>
    <row r="1247" spans="1:4" x14ac:dyDescent="0.2">
      <c r="A1247" s="55">
        <v>1186</v>
      </c>
      <c r="B1247" s="1232">
        <f>'Expenditures 15-22'!F127</f>
        <v>45905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45905</v>
      </c>
      <c r="C1249" s="14" t="s">
        <v>672</v>
      </c>
      <c r="D1249" s="14" t="str">
        <f t="shared" si="18"/>
        <v>Error?</v>
      </c>
    </row>
    <row r="1250" spans="1:4" x14ac:dyDescent="0.2">
      <c r="A1250" s="55">
        <v>1189</v>
      </c>
      <c r="B1250" s="1232">
        <f>'Expenditures 15-22'!F150</f>
        <v>45905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12980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12980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12980</v>
      </c>
      <c r="C1258" s="14" t="s">
        <v>672</v>
      </c>
      <c r="D1258" s="14" t="str">
        <f t="shared" si="18"/>
        <v>Error?</v>
      </c>
    </row>
    <row r="1259" spans="1:4" x14ac:dyDescent="0.2">
      <c r="A1259" s="55">
        <v>1198</v>
      </c>
      <c r="B1259" s="1232">
        <f>'Expenditures 15-22'!G150</f>
        <v>12980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1181820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1181820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1181820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1181820</v>
      </c>
      <c r="C1288" s="14" t="s">
        <v>672</v>
      </c>
      <c r="D1288" s="14" t="str">
        <f t="shared" si="19"/>
        <v>Error?</v>
      </c>
    </row>
    <row r="1289" spans="1:4" x14ac:dyDescent="0.2">
      <c r="A1289" s="55">
        <v>1228</v>
      </c>
      <c r="B1289" s="1232">
        <f>'Expenditures 15-22'!K151</f>
        <v>6431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149937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710000</v>
      </c>
      <c r="D1315" s="14" t="str">
        <f t="shared" si="19"/>
        <v>Error?</v>
      </c>
    </row>
    <row r="1316" spans="1:4" x14ac:dyDescent="0.2">
      <c r="A1316" s="55">
        <v>1255</v>
      </c>
      <c r="B1316" s="1232">
        <f>'Expenditures 15-22'!H165</f>
        <v>1510</v>
      </c>
      <c r="D1316" s="14" t="str">
        <f t="shared" si="19"/>
        <v>Error?</v>
      </c>
    </row>
    <row r="1317" spans="1:4" x14ac:dyDescent="0.2">
      <c r="A1317" s="55">
        <v>1256</v>
      </c>
      <c r="B1317" s="1232">
        <f>'Expenditures 15-22'!H166</f>
        <v>861447</v>
      </c>
      <c r="C1317" s="14" t="s">
        <v>672</v>
      </c>
      <c r="D1317" s="14" t="str">
        <f t="shared" si="19"/>
        <v>Error?</v>
      </c>
    </row>
    <row r="1318" spans="1:4" x14ac:dyDescent="0.2">
      <c r="A1318" s="55">
        <v>1257</v>
      </c>
      <c r="B1318" s="1232">
        <f>'Expenditures 15-22'!H168</f>
        <v>861447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149937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710000</v>
      </c>
      <c r="C1329" s="14" t="s">
        <v>672</v>
      </c>
      <c r="D1329" s="14" t="str">
        <f t="shared" si="19"/>
        <v>Error?</v>
      </c>
    </row>
    <row r="1330" spans="1:4" x14ac:dyDescent="0.2">
      <c r="A1330" s="55">
        <v>1269</v>
      </c>
      <c r="B1330" s="1232">
        <f>'Expenditures 15-22'!K165</f>
        <v>1510</v>
      </c>
      <c r="C1330" s="14" t="s">
        <v>672</v>
      </c>
      <c r="D1330" s="14" t="str">
        <f t="shared" si="19"/>
        <v>Error?</v>
      </c>
    </row>
    <row r="1331" spans="1:4" x14ac:dyDescent="0.2">
      <c r="A1331" s="55">
        <v>1270</v>
      </c>
      <c r="B1331" s="1232">
        <f>'Expenditures 15-22'!K166</f>
        <v>861447</v>
      </c>
      <c r="C1331" s="14" t="s">
        <v>672</v>
      </c>
      <c r="D1331" s="14" t="str">
        <f t="shared" si="19"/>
        <v>Error?</v>
      </c>
    </row>
    <row r="1332" spans="1:4" x14ac:dyDescent="0.2">
      <c r="A1332" s="55">
        <v>1271</v>
      </c>
      <c r="B1332" s="1232">
        <f>'Expenditures 15-22'!K168</f>
        <v>861447</v>
      </c>
      <c r="C1332" s="14" t="s">
        <v>672</v>
      </c>
      <c r="D1332" s="14" t="str">
        <f t="shared" si="19"/>
        <v>Error?</v>
      </c>
    </row>
    <row r="1333" spans="1:4" x14ac:dyDescent="0.2">
      <c r="A1333" s="55">
        <v>1272</v>
      </c>
      <c r="B1333" s="1232">
        <f>'Expenditures 15-22'!K169</f>
        <v>-1131</v>
      </c>
      <c r="C1333" s="14" t="s">
        <v>672</v>
      </c>
      <c r="D1333" s="14" t="str">
        <f t="shared" si="19"/>
        <v>Error?</v>
      </c>
    </row>
    <row r="1334" spans="1:4" x14ac:dyDescent="0.2">
      <c r="A1334" s="83">
        <v>1273</v>
      </c>
      <c r="D1334" s="14" t="str">
        <f t="shared" si="19"/>
        <v>OK</v>
      </c>
    </row>
    <row r="1335" spans="1:4" x14ac:dyDescent="0.2">
      <c r="A1335" s="55">
        <v>1274</v>
      </c>
      <c r="B1335" s="1232">
        <f>'Expenditures 15-22'!C176</f>
        <v>10000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10000</v>
      </c>
      <c r="C1339" s="14" t="s">
        <v>672</v>
      </c>
      <c r="D1339" s="14" t="str">
        <f t="shared" si="19"/>
        <v>Error?</v>
      </c>
    </row>
    <row r="1340" spans="1:4" x14ac:dyDescent="0.2">
      <c r="A1340" s="55">
        <v>1279</v>
      </c>
      <c r="B1340" s="1232">
        <f>'Expenditures 15-22'!C204</f>
        <v>10000</v>
      </c>
      <c r="C1340" s="14" t="s">
        <v>672</v>
      </c>
      <c r="D1340" s="14" t="str">
        <f t="shared" si="19"/>
        <v>Error?</v>
      </c>
    </row>
    <row r="1341" spans="1:4" x14ac:dyDescent="0.2">
      <c r="A1341" s="55">
        <v>1280</v>
      </c>
      <c r="B1341" s="1232">
        <f>'Expenditures 15-22'!D176</f>
        <v>1308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1308</v>
      </c>
      <c r="C1345" s="14" t="s">
        <v>672</v>
      </c>
      <c r="D1345" s="14" t="str">
        <f t="shared" si="20"/>
        <v>Error?</v>
      </c>
    </row>
    <row r="1346" spans="1:4" x14ac:dyDescent="0.2">
      <c r="A1346" s="55">
        <v>1285</v>
      </c>
      <c r="B1346" s="1232">
        <f>'Expenditures 15-22'!D204</f>
        <v>1308</v>
      </c>
      <c r="C1346" s="14" t="s">
        <v>672</v>
      </c>
      <c r="D1346" s="14" t="str">
        <f t="shared" si="20"/>
        <v>Error?</v>
      </c>
    </row>
    <row r="1347" spans="1:4" x14ac:dyDescent="0.2">
      <c r="A1347" s="55">
        <v>1286</v>
      </c>
      <c r="B1347" s="1232">
        <f>'Expenditures 15-22'!E176</f>
        <v>501747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501747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501747</v>
      </c>
      <c r="C1353" s="14" t="s">
        <v>672</v>
      </c>
      <c r="D1353" s="14" t="str">
        <f t="shared" si="20"/>
        <v>Error?</v>
      </c>
    </row>
    <row r="1354" spans="1:4" x14ac:dyDescent="0.2">
      <c r="A1354" s="55">
        <v>1293</v>
      </c>
      <c r="B1354" s="1232">
        <f>'Expenditures 15-22'!F176</f>
        <v>83902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83902</v>
      </c>
      <c r="C1358" s="14" t="s">
        <v>672</v>
      </c>
      <c r="D1358" s="14" t="str">
        <f t="shared" si="20"/>
        <v>Error?</v>
      </c>
    </row>
    <row r="1359" spans="1:4" x14ac:dyDescent="0.2">
      <c r="A1359" s="55">
        <v>1298</v>
      </c>
      <c r="B1359" s="1232">
        <f>'Expenditures 15-22'!F204</f>
        <v>83902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596957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596957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596957</v>
      </c>
      <c r="C1388" s="14" t="s">
        <v>672</v>
      </c>
      <c r="D1388" s="14" t="str">
        <f t="shared" si="20"/>
        <v>Error?</v>
      </c>
    </row>
    <row r="1389" spans="1:4" x14ac:dyDescent="0.2">
      <c r="A1389" s="55">
        <v>1328</v>
      </c>
      <c r="B1389" s="1232">
        <f>'Expenditures 15-22'!K205</f>
        <v>-9563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2274</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84658</v>
      </c>
      <c r="C1410" s="14" t="s">
        <v>672</v>
      </c>
      <c r="D1410" s="14" t="str">
        <f t="shared" si="21"/>
        <v>Error?</v>
      </c>
    </row>
    <row r="1411" spans="1:4" x14ac:dyDescent="0.2">
      <c r="A1411" s="55">
        <v>1350</v>
      </c>
      <c r="B1411" s="1232">
        <f>'Expenditures 15-22'!D226</f>
        <v>1328</v>
      </c>
      <c r="D1411" s="14" t="str">
        <f t="shared" si="21"/>
        <v>Error?</v>
      </c>
    </row>
    <row r="1412" spans="1:4" x14ac:dyDescent="0.2">
      <c r="A1412" s="55">
        <v>1351</v>
      </c>
      <c r="B1412" s="1232">
        <f>'Expenditures 15-22'!D227</f>
        <v>500</v>
      </c>
      <c r="D1412" s="14" t="str">
        <f t="shared" si="21"/>
        <v>Error?</v>
      </c>
    </row>
    <row r="1413" spans="1:4" x14ac:dyDescent="0.2">
      <c r="A1413" s="55">
        <v>1352</v>
      </c>
      <c r="B1413" s="1232">
        <f>'Expenditures 15-22'!D228</f>
        <v>4113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82</v>
      </c>
      <c r="D1415" s="14" t="str">
        <f t="shared" si="21"/>
        <v>Error?</v>
      </c>
    </row>
    <row r="1416" spans="1:4" x14ac:dyDescent="0.2">
      <c r="A1416" s="55">
        <v>1355</v>
      </c>
      <c r="B1416" s="1232">
        <f>'Expenditures 15-22'!D231</f>
        <v>1237</v>
      </c>
      <c r="D1416" s="14" t="str">
        <f t="shared" si="21"/>
        <v>Error?</v>
      </c>
    </row>
    <row r="1417" spans="1:4" x14ac:dyDescent="0.2">
      <c r="A1417" s="55">
        <v>1356</v>
      </c>
      <c r="B1417" s="1232">
        <f>'Expenditures 15-22'!D232</f>
        <v>7260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8969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8969</v>
      </c>
      <c r="C1421" s="14" t="s">
        <v>672</v>
      </c>
      <c r="D1421" s="14" t="str">
        <f t="shared" si="21"/>
        <v>Error?</v>
      </c>
    </row>
    <row r="1422" spans="1:4" x14ac:dyDescent="0.2">
      <c r="A1422" s="55">
        <v>1361</v>
      </c>
      <c r="B1422" s="1232">
        <f>'Expenditures 15-22'!D239</f>
        <v>275</v>
      </c>
      <c r="D1422" s="14" t="str">
        <f t="shared" si="21"/>
        <v>Error?</v>
      </c>
    </row>
    <row r="1423" spans="1:4" x14ac:dyDescent="0.2">
      <c r="A1423" s="55">
        <v>1362</v>
      </c>
      <c r="B1423" s="1232">
        <f>'Expenditures 15-22'!D240</f>
        <v>1131</v>
      </c>
      <c r="D1423" s="14" t="str">
        <f t="shared" si="21"/>
        <v>Error?</v>
      </c>
    </row>
    <row r="1424" spans="1:4" x14ac:dyDescent="0.2">
      <c r="A1424" s="55">
        <v>1363</v>
      </c>
      <c r="B1424" s="1232">
        <f>'Expenditures 15-22'!D251</f>
        <v>16228</v>
      </c>
      <c r="C1424" s="14" t="s">
        <v>672</v>
      </c>
      <c r="D1424" s="14" t="str">
        <f t="shared" si="21"/>
        <v>Error?</v>
      </c>
    </row>
    <row r="1425" spans="1:4" x14ac:dyDescent="0.2">
      <c r="A1425" s="55">
        <v>1364</v>
      </c>
      <c r="B1425" s="1232">
        <f>'Expenditures 15-22'!D253</f>
        <v>18315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18315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8613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29477</v>
      </c>
      <c r="D1431" s="14" t="str">
        <f t="shared" si="21"/>
        <v>Error?</v>
      </c>
    </row>
    <row r="1432" spans="1:4" x14ac:dyDescent="0.2">
      <c r="A1432" s="55">
        <v>1371</v>
      </c>
      <c r="B1432" s="1232">
        <f>'Expenditures 15-22'!D261</f>
        <v>145</v>
      </c>
      <c r="D1432" s="14" t="str">
        <f t="shared" si="21"/>
        <v>Error?</v>
      </c>
    </row>
    <row r="1433" spans="1:4" x14ac:dyDescent="0.2">
      <c r="A1433" s="55">
        <v>1372</v>
      </c>
      <c r="B1433" s="1232">
        <f>'Expenditures 15-22'!D262</f>
        <v>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38237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89009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173667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2274</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84658</v>
      </c>
      <c r="C1474" s="14" t="s">
        <v>672</v>
      </c>
      <c r="D1474" s="14" t="str">
        <f t="shared" si="22"/>
        <v>Error?</v>
      </c>
    </row>
    <row r="1475" spans="1:4" x14ac:dyDescent="0.2">
      <c r="A1475" s="55">
        <v>1414</v>
      </c>
      <c r="B1475" s="1232">
        <f>'Expenditures 15-22'!K226</f>
        <v>1328</v>
      </c>
      <c r="C1475" s="14" t="s">
        <v>672</v>
      </c>
      <c r="D1475" s="14" t="str">
        <f t="shared" si="22"/>
        <v>Error?</v>
      </c>
    </row>
    <row r="1476" spans="1:4" x14ac:dyDescent="0.2">
      <c r="A1476" s="55">
        <v>1415</v>
      </c>
      <c r="B1476" s="1232">
        <f>'Expenditures 15-22'!K227</f>
        <v>500</v>
      </c>
      <c r="C1476" s="14" t="s">
        <v>672</v>
      </c>
      <c r="D1476" s="14" t="str">
        <f t="shared" si="22"/>
        <v>Error?</v>
      </c>
    </row>
    <row r="1477" spans="1:4" x14ac:dyDescent="0.2">
      <c r="A1477" s="55">
        <v>1416</v>
      </c>
      <c r="B1477" s="1232">
        <f>'Expenditures 15-22'!K228</f>
        <v>4113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82</v>
      </c>
      <c r="C1479" s="14" t="s">
        <v>672</v>
      </c>
      <c r="D1479" s="14" t="str">
        <f t="shared" si="22"/>
        <v>Error?</v>
      </c>
    </row>
    <row r="1480" spans="1:4" x14ac:dyDescent="0.2">
      <c r="A1480" s="55">
        <v>1419</v>
      </c>
      <c r="B1480" s="1232">
        <f>'Expenditures 15-22'!K231</f>
        <v>1237</v>
      </c>
      <c r="C1480" s="14" t="s">
        <v>672</v>
      </c>
      <c r="D1480" s="14" t="str">
        <f t="shared" si="22"/>
        <v>Error?</v>
      </c>
    </row>
    <row r="1481" spans="1:4" x14ac:dyDescent="0.2">
      <c r="A1481" s="55">
        <v>1420</v>
      </c>
      <c r="B1481" s="1232">
        <f>'Expenditures 15-22'!K232</f>
        <v>7260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8969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8969</v>
      </c>
      <c r="C1485" s="14" t="s">
        <v>672</v>
      </c>
      <c r="D1485" s="14" t="str">
        <f t="shared" si="22"/>
        <v>Error?</v>
      </c>
    </row>
    <row r="1486" spans="1:4" x14ac:dyDescent="0.2">
      <c r="A1486" s="55">
        <v>1425</v>
      </c>
      <c r="B1486" s="1232">
        <f>'Expenditures 15-22'!K239</f>
        <v>275</v>
      </c>
      <c r="C1486" s="14" t="s">
        <v>672</v>
      </c>
      <c r="D1486" s="14" t="str">
        <f t="shared" si="22"/>
        <v>Error?</v>
      </c>
    </row>
    <row r="1487" spans="1:4" x14ac:dyDescent="0.2">
      <c r="A1487" s="55">
        <v>1426</v>
      </c>
      <c r="B1487" s="1232">
        <f>'Expenditures 15-22'!K240</f>
        <v>1131</v>
      </c>
      <c r="C1487" s="14" t="s">
        <v>672</v>
      </c>
      <c r="D1487" s="14" t="str">
        <f t="shared" si="22"/>
        <v>Error?</v>
      </c>
    </row>
    <row r="1488" spans="1:4" x14ac:dyDescent="0.2">
      <c r="A1488" s="55">
        <v>1427</v>
      </c>
      <c r="B1488" s="1232">
        <f>'Expenditures 15-22'!K251</f>
        <v>16228</v>
      </c>
      <c r="C1488" s="14" t="s">
        <v>672</v>
      </c>
      <c r="D1488" s="14" t="str">
        <f t="shared" si="22"/>
        <v>Error?</v>
      </c>
    </row>
    <row r="1489" spans="1:4" x14ac:dyDescent="0.2">
      <c r="A1489" s="55">
        <v>1428</v>
      </c>
      <c r="B1489" s="1232">
        <f>'Expenditures 15-22'!K253</f>
        <v>18315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18315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8613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29477</v>
      </c>
      <c r="C1495" s="14" t="s">
        <v>672</v>
      </c>
      <c r="D1495" s="14" t="str">
        <f t="shared" si="22"/>
        <v>Error?</v>
      </c>
    </row>
    <row r="1496" spans="1:4" x14ac:dyDescent="0.2">
      <c r="A1496" s="55">
        <v>1435</v>
      </c>
      <c r="B1496" s="1232">
        <f>'Expenditures 15-22'!K261</f>
        <v>145</v>
      </c>
      <c r="C1496" s="14" t="s">
        <v>672</v>
      </c>
      <c r="D1496" s="14" t="str">
        <f t="shared" si="22"/>
        <v>Error?</v>
      </c>
    </row>
    <row r="1497" spans="1:4" x14ac:dyDescent="0.2">
      <c r="A1497" s="55">
        <v>1436</v>
      </c>
      <c r="B1497" s="1232">
        <f>'Expenditures 15-22'!K262</f>
        <v>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38237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89009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173667</v>
      </c>
      <c r="C1517" s="14" t="s">
        <v>672</v>
      </c>
      <c r="D1517" s="14" t="str">
        <f t="shared" si="22"/>
        <v>Error?</v>
      </c>
    </row>
    <row r="1518" spans="1:4" x14ac:dyDescent="0.2">
      <c r="A1518" s="55">
        <v>1457</v>
      </c>
      <c r="B1518" s="1232">
        <f>'Expenditures 15-22'!K289</f>
        <v>6555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1010573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1010573</v>
      </c>
      <c r="C1547" s="14" t="s">
        <v>672</v>
      </c>
      <c r="D1547" s="14" t="str">
        <f t="shared" si="23"/>
        <v>Error?</v>
      </c>
    </row>
    <row r="1548" spans="1:4" x14ac:dyDescent="0.2">
      <c r="A1548" s="55">
        <v>1487</v>
      </c>
      <c r="B1548" s="1232">
        <f>'Expenditures 15-22'!G305</f>
        <v>1010573</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1010573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1010573</v>
      </c>
      <c r="C1559" s="14" t="s">
        <v>672</v>
      </c>
      <c r="D1559" s="14" t="str">
        <f t="shared" si="23"/>
        <v>Error?</v>
      </c>
    </row>
    <row r="1560" spans="1:4" x14ac:dyDescent="0.2">
      <c r="A1560" s="55">
        <v>1499</v>
      </c>
      <c r="B1560" s="1232">
        <f>'Expenditures 15-22'!K305</f>
        <v>1010573</v>
      </c>
      <c r="C1560" s="14" t="s">
        <v>672</v>
      </c>
      <c r="D1560" s="14" t="str">
        <f t="shared" si="23"/>
        <v>Error?</v>
      </c>
    </row>
    <row r="1561" spans="1:4" x14ac:dyDescent="0.2">
      <c r="A1561" s="55">
        <v>1500</v>
      </c>
      <c r="B1561" s="1232">
        <f>'Expenditures 15-22'!K306</f>
        <v>-325531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1582075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2058209</v>
      </c>
      <c r="C1630" s="14" t="s">
        <v>672</v>
      </c>
      <c r="D1630" s="14" t="str">
        <f t="shared" si="24"/>
        <v>Error?</v>
      </c>
    </row>
    <row r="1631" spans="1:4" x14ac:dyDescent="0.2">
      <c r="A1631" s="55">
        <v>1570</v>
      </c>
      <c r="B1631" s="1232">
        <f>'Acct Summary 7-8'!D79</f>
        <v>436850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443281</v>
      </c>
      <c r="C1644" s="14" t="s">
        <v>672</v>
      </c>
      <c r="D1644" s="14" t="str">
        <f t="shared" si="24"/>
        <v>Error?</v>
      </c>
    </row>
    <row r="1645" spans="1:4" x14ac:dyDescent="0.2">
      <c r="A1645" s="55">
        <v>1584</v>
      </c>
      <c r="B1645" s="1232">
        <f>'Acct Summary 7-8'!E79</f>
        <v>108962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107831</v>
      </c>
      <c r="C1658" s="14" t="s">
        <v>672</v>
      </c>
      <c r="D1658" s="14" t="str">
        <f t="shared" si="24"/>
        <v>Error?</v>
      </c>
    </row>
    <row r="1659" spans="1:4" x14ac:dyDescent="0.2">
      <c r="A1659" s="55">
        <v>1598</v>
      </c>
      <c r="B1659" s="1232">
        <f>'Acct Summary 7-8'!F79</f>
        <v>290246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280683</v>
      </c>
      <c r="C1672" s="14" t="s">
        <v>672</v>
      </c>
      <c r="D1672" s="14" t="str">
        <f t="shared" si="25"/>
        <v>Error?</v>
      </c>
    </row>
    <row r="1673" spans="1:4" x14ac:dyDescent="0.2">
      <c r="A1673" s="55">
        <v>1612</v>
      </c>
      <c r="B1673" s="1232">
        <f>'Acct Summary 7-8'!G79</f>
        <v>104105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110660</v>
      </c>
      <c r="C1686" s="14" t="s">
        <v>672</v>
      </c>
      <c r="D1686" s="14" t="str">
        <f t="shared" si="25"/>
        <v>Error?</v>
      </c>
    </row>
    <row r="1687" spans="1:4" x14ac:dyDescent="0.2">
      <c r="A1687" s="55">
        <v>1626</v>
      </c>
      <c r="B1687" s="1232">
        <f>'Acct Summary 7-8'!H79</f>
        <v>861069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535538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3044679</v>
      </c>
      <c r="C1744" s="14" t="s">
        <v>672</v>
      </c>
      <c r="D1744" s="14" t="str">
        <f t="shared" si="26"/>
        <v>Error?</v>
      </c>
    </row>
    <row r="1745" spans="1:5" x14ac:dyDescent="0.2">
      <c r="A1745" s="55">
        <v>1684</v>
      </c>
      <c r="B1745" s="1232">
        <f>'Tax Sched 24'!B5</f>
        <v>553579</v>
      </c>
      <c r="C1745" s="14" t="s">
        <v>672</v>
      </c>
      <c r="D1745" s="14" t="str">
        <f t="shared" si="26"/>
        <v>Error?</v>
      </c>
    </row>
    <row r="1746" spans="1:5" x14ac:dyDescent="0.2">
      <c r="A1746" s="55">
        <v>1685</v>
      </c>
      <c r="B1746" s="1232">
        <f>'Tax Sched 24'!B6</f>
        <v>859907</v>
      </c>
      <c r="C1746" s="14" t="s">
        <v>672</v>
      </c>
      <c r="D1746" s="14" t="str">
        <f t="shared" si="26"/>
        <v>Error?</v>
      </c>
    </row>
    <row r="1747" spans="1:5" x14ac:dyDescent="0.2">
      <c r="A1747" s="55">
        <v>1686</v>
      </c>
      <c r="B1747" s="1232">
        <f>'Tax Sched 24'!B7</f>
        <v>219575</v>
      </c>
      <c r="C1747" s="14" t="s">
        <v>672</v>
      </c>
      <c r="D1747" s="14" t="str">
        <f t="shared" si="26"/>
        <v>Error?</v>
      </c>
    </row>
    <row r="1748" spans="1:5" x14ac:dyDescent="0.2">
      <c r="A1748" s="55">
        <v>1687</v>
      </c>
      <c r="B1748" s="1232">
        <f>'Tax Sched 24'!B8</f>
        <v>73925</v>
      </c>
      <c r="C1748" s="14" t="s">
        <v>672</v>
      </c>
      <c r="D1748" s="14" t="str">
        <f t="shared" si="26"/>
        <v>Error?</v>
      </c>
    </row>
    <row r="1749" spans="1:5" x14ac:dyDescent="0.2">
      <c r="A1749" s="55">
        <v>1688</v>
      </c>
      <c r="B1749" s="1232">
        <f>'Tax Sched 24'!B10</f>
        <v>55357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340648</v>
      </c>
      <c r="C1752" s="14" t="s">
        <v>672</v>
      </c>
      <c r="D1752" s="14" t="str">
        <f t="shared" si="26"/>
        <v>Error?</v>
      </c>
    </row>
    <row r="1753" spans="1:5" x14ac:dyDescent="0.2">
      <c r="A1753" s="55">
        <v>1692</v>
      </c>
      <c r="B1753" s="1232">
        <f>'Tax Sched 24'!B12</f>
        <v>55357</v>
      </c>
      <c r="C1753" s="14" t="s">
        <v>672</v>
      </c>
      <c r="D1753" s="14" t="str">
        <f t="shared" si="26"/>
        <v>Error?</v>
      </c>
    </row>
    <row r="1754" spans="1:5" x14ac:dyDescent="0.2">
      <c r="A1754" s="55">
        <v>1693</v>
      </c>
      <c r="B1754" s="1232">
        <f>'Tax Sched 24'!B14</f>
        <v>44283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5408686</v>
      </c>
      <c r="C1759" s="14" t="s">
        <v>672</v>
      </c>
      <c r="D1759" s="14" t="str">
        <f t="shared" si="26"/>
        <v>Error?</v>
      </c>
    </row>
    <row r="1760" spans="1:5" x14ac:dyDescent="0.2">
      <c r="A1760" s="55">
        <v>1699</v>
      </c>
      <c r="B1760" s="1232">
        <f>'Tax Sched 24'!D4</f>
        <v>2984843</v>
      </c>
      <c r="C1760" s="14" t="s">
        <v>672</v>
      </c>
      <c r="D1760" s="14" t="str">
        <f t="shared" si="26"/>
        <v>Error?</v>
      </c>
    </row>
    <row r="1761" spans="1:5" x14ac:dyDescent="0.2">
      <c r="A1761" s="55">
        <v>1700</v>
      </c>
      <c r="B1761" s="1232">
        <f>'Tax Sched 24'!D5</f>
        <v>542697</v>
      </c>
      <c r="C1761" s="14" t="s">
        <v>672</v>
      </c>
      <c r="D1761" s="14" t="str">
        <f t="shared" si="26"/>
        <v>Error?</v>
      </c>
    </row>
    <row r="1762" spans="1:5" s="80" customFormat="1" x14ac:dyDescent="0.2">
      <c r="A1762" s="55">
        <v>1701</v>
      </c>
      <c r="B1762" s="1232">
        <f>'Tax Sched 24'!D6</f>
        <v>843205</v>
      </c>
      <c r="C1762" s="14" t="s">
        <v>672</v>
      </c>
      <c r="D1762" s="14" t="str">
        <f t="shared" si="26"/>
        <v>Error?</v>
      </c>
      <c r="E1762" s="81"/>
    </row>
    <row r="1763" spans="1:5" x14ac:dyDescent="0.2">
      <c r="A1763" s="55">
        <v>1702</v>
      </c>
      <c r="B1763" s="1232">
        <f>'Tax Sched 24'!D7</f>
        <v>217077</v>
      </c>
      <c r="C1763" s="14" t="s">
        <v>672</v>
      </c>
      <c r="D1763" s="14" t="str">
        <f t="shared" si="26"/>
        <v>Error?</v>
      </c>
    </row>
    <row r="1764" spans="1:5" x14ac:dyDescent="0.2">
      <c r="A1764" s="55">
        <v>1703</v>
      </c>
      <c r="B1764" s="1232">
        <f>'Tax Sched 24'!D8</f>
        <v>70656</v>
      </c>
      <c r="C1764" s="14" t="s">
        <v>672</v>
      </c>
      <c r="D1764" s="14" t="str">
        <f t="shared" si="26"/>
        <v>Error?</v>
      </c>
    </row>
    <row r="1765" spans="1:5" x14ac:dyDescent="0.2">
      <c r="A1765" s="55">
        <v>1704</v>
      </c>
      <c r="B1765" s="1232">
        <f>'Tax Sched 24'!D10</f>
        <v>54268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333215</v>
      </c>
      <c r="C1768" s="14" t="s">
        <v>672</v>
      </c>
      <c r="D1768" s="14" t="str">
        <f t="shared" si="26"/>
        <v>Error?</v>
      </c>
    </row>
    <row r="1769" spans="1:5" x14ac:dyDescent="0.2">
      <c r="A1769" s="55">
        <v>1708</v>
      </c>
      <c r="B1769" s="1232">
        <f>'Tax Sched 24'!D12</f>
        <v>54268</v>
      </c>
      <c r="C1769" s="14" t="s">
        <v>672</v>
      </c>
      <c r="D1769" s="14" t="str">
        <f t="shared" si="26"/>
        <v>Error?</v>
      </c>
    </row>
    <row r="1770" spans="1:5" x14ac:dyDescent="0.2">
      <c r="A1770" s="55">
        <v>1709</v>
      </c>
      <c r="B1770" s="1232">
        <f>'Tax Sched 24'!D14</f>
        <v>43418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5301894</v>
      </c>
      <c r="C1775" s="14" t="s">
        <v>672</v>
      </c>
      <c r="D1775" s="14" t="str">
        <f t="shared" si="26"/>
        <v>Error?</v>
      </c>
    </row>
    <row r="1776" spans="1:5" x14ac:dyDescent="0.2">
      <c r="A1776" s="55">
        <v>1715</v>
      </c>
      <c r="B1776" s="1232">
        <f>'Tax Sched 24'!C4</f>
        <v>59836</v>
      </c>
      <c r="D1776" s="14" t="str">
        <f t="shared" si="26"/>
        <v>Error?</v>
      </c>
    </row>
    <row r="1777" spans="1:4" x14ac:dyDescent="0.2">
      <c r="A1777" s="55">
        <v>1716</v>
      </c>
      <c r="B1777" s="1232">
        <f>'Tax Sched 24'!C5</f>
        <v>10882</v>
      </c>
      <c r="D1777" s="14" t="str">
        <f t="shared" si="26"/>
        <v>Error?</v>
      </c>
    </row>
    <row r="1778" spans="1:4" x14ac:dyDescent="0.2">
      <c r="A1778" s="55">
        <v>1717</v>
      </c>
      <c r="B1778" s="1232">
        <f>'Tax Sched 24'!C6</f>
        <v>16702</v>
      </c>
      <c r="D1778" s="14" t="str">
        <f t="shared" si="26"/>
        <v>Error?</v>
      </c>
    </row>
    <row r="1779" spans="1:4" x14ac:dyDescent="0.2">
      <c r="A1779" s="55">
        <v>1718</v>
      </c>
      <c r="B1779" s="1232">
        <f>'Tax Sched 24'!C7</f>
        <v>2498</v>
      </c>
      <c r="D1779" s="14" t="str">
        <f t="shared" si="26"/>
        <v>Error?</v>
      </c>
    </row>
    <row r="1780" spans="1:4" x14ac:dyDescent="0.2">
      <c r="A1780" s="55">
        <v>1719</v>
      </c>
      <c r="B1780" s="1232">
        <f>'Tax Sched 24'!C8</f>
        <v>3269</v>
      </c>
      <c r="D1780" s="14" t="str">
        <f t="shared" si="26"/>
        <v>Error?</v>
      </c>
    </row>
    <row r="1781" spans="1:4" x14ac:dyDescent="0.2">
      <c r="A1781" s="55">
        <v>1720</v>
      </c>
      <c r="B1781" s="1232">
        <f>'Tax Sched 24'!C10</f>
        <v>1089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7433</v>
      </c>
      <c r="D1784" s="14" t="str">
        <f t="shared" si="26"/>
        <v>Error?</v>
      </c>
    </row>
    <row r="1785" spans="1:4" x14ac:dyDescent="0.2">
      <c r="A1785" s="55">
        <v>1724</v>
      </c>
      <c r="B1785" s="1232">
        <f>'Tax Sched 24'!C12</f>
        <v>1089</v>
      </c>
      <c r="D1785" s="14" t="str">
        <f t="shared" si="26"/>
        <v>Error?</v>
      </c>
    </row>
    <row r="1786" spans="1:4" x14ac:dyDescent="0.2">
      <c r="A1786" s="55">
        <v>1725</v>
      </c>
      <c r="B1786" s="1232">
        <f>'Tax Sched 24'!C14</f>
        <v>865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106792</v>
      </c>
      <c r="C1791" s="14" t="s">
        <v>672</v>
      </c>
      <c r="D1791" s="14" t="str">
        <f t="shared" ref="D1791:D1854" si="27">IF(ISBLANK(B1791),"OK",IF(A1791-B1791=0,"OK","Error?"))</f>
        <v>Error?</v>
      </c>
    </row>
    <row r="1792" spans="1:4" x14ac:dyDescent="0.2">
      <c r="A1792" s="55">
        <v>1731</v>
      </c>
      <c r="B1792" s="1232">
        <f>'Tax Sched 24'!F4</f>
        <v>3105046</v>
      </c>
      <c r="C1792" s="14" t="s">
        <v>672</v>
      </c>
      <c r="D1792" s="14" t="str">
        <f t="shared" si="27"/>
        <v>Error?</v>
      </c>
    </row>
    <row r="1793" spans="1:4" x14ac:dyDescent="0.2">
      <c r="A1793" s="55">
        <v>1732</v>
      </c>
      <c r="B1793" s="1232">
        <f>'Tax Sched 24'!F5</f>
        <v>564551</v>
      </c>
      <c r="C1793" s="14" t="s">
        <v>672</v>
      </c>
      <c r="D1793" s="14" t="str">
        <f t="shared" si="27"/>
        <v>Error?</v>
      </c>
    </row>
    <row r="1794" spans="1:4" x14ac:dyDescent="0.2">
      <c r="A1794" s="55">
        <v>1733</v>
      </c>
      <c r="B1794" s="1232">
        <f>'Tax Sched 24'!F6</f>
        <v>861409</v>
      </c>
      <c r="C1794" s="14" t="s">
        <v>672</v>
      </c>
      <c r="D1794" s="14" t="str">
        <f t="shared" si="27"/>
        <v>Error?</v>
      </c>
    </row>
    <row r="1795" spans="1:4" x14ac:dyDescent="0.2">
      <c r="A1795" s="55">
        <v>1734</v>
      </c>
      <c r="B1795" s="1232">
        <f>'Tax Sched 24'!F7</f>
        <v>227675</v>
      </c>
      <c r="C1795" s="14" t="s">
        <v>672</v>
      </c>
      <c r="D1795" s="14" t="str">
        <f t="shared" si="27"/>
        <v>Error?</v>
      </c>
    </row>
    <row r="1796" spans="1:4" x14ac:dyDescent="0.2">
      <c r="A1796" s="55">
        <v>1735</v>
      </c>
      <c r="B1796" s="1232">
        <f>'Tax Sched 24'!F8</f>
        <v>71767</v>
      </c>
      <c r="C1796" s="14" t="s">
        <v>672</v>
      </c>
      <c r="D1796" s="14" t="str">
        <f t="shared" si="27"/>
        <v>Error?</v>
      </c>
    </row>
    <row r="1797" spans="1:4" x14ac:dyDescent="0.2">
      <c r="A1797" s="55">
        <v>1736</v>
      </c>
      <c r="B1797" s="1232">
        <f>'Tax Sched 24'!F10</f>
        <v>56454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385588</v>
      </c>
      <c r="C1800" s="14" t="s">
        <v>672</v>
      </c>
      <c r="D1800" s="14" t="str">
        <f t="shared" si="27"/>
        <v>Error?</v>
      </c>
    </row>
    <row r="1801" spans="1:4" x14ac:dyDescent="0.2">
      <c r="A1801" s="55">
        <v>1740</v>
      </c>
      <c r="B1801" s="1232">
        <f>'Tax Sched 24'!F12</f>
        <v>56454</v>
      </c>
      <c r="C1801" s="14" t="s">
        <v>672</v>
      </c>
      <c r="D1801" s="14" t="str">
        <f t="shared" si="27"/>
        <v>Error?</v>
      </c>
    </row>
    <row r="1802" spans="1:4" x14ac:dyDescent="0.2">
      <c r="A1802" s="55">
        <v>1741</v>
      </c>
      <c r="B1802" s="1232">
        <f>'Tax Sched 24'!F14</f>
        <v>45170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3164882</v>
      </c>
      <c r="D1808" s="14" t="str">
        <f t="shared" si="27"/>
        <v>Error?</v>
      </c>
    </row>
    <row r="1809" spans="1:4" x14ac:dyDescent="0.2">
      <c r="A1809" s="55">
        <v>1748</v>
      </c>
      <c r="B1809" s="1232">
        <f>'Tax Sched 24'!E5</f>
        <v>575433</v>
      </c>
      <c r="D1809" s="14" t="str">
        <f t="shared" si="27"/>
        <v>Error?</v>
      </c>
    </row>
    <row r="1810" spans="1:4" x14ac:dyDescent="0.2">
      <c r="A1810" s="55">
        <v>1749</v>
      </c>
      <c r="B1810" s="1232">
        <f>'Tax Sched 24'!E6</f>
        <v>878111</v>
      </c>
      <c r="D1810" s="14" t="str">
        <f t="shared" si="27"/>
        <v>Error?</v>
      </c>
    </row>
    <row r="1811" spans="1:4" x14ac:dyDescent="0.2">
      <c r="A1811" s="55">
        <v>1750</v>
      </c>
      <c r="B1811" s="1232">
        <f>'Tax Sched 24'!E7</f>
        <v>230173</v>
      </c>
      <c r="D1811" s="14" t="str">
        <f t="shared" si="27"/>
        <v>Error?</v>
      </c>
    </row>
    <row r="1812" spans="1:4" x14ac:dyDescent="0.2">
      <c r="A1812" s="55">
        <v>1751</v>
      </c>
      <c r="B1812" s="1232">
        <f>'Tax Sched 24'!E8</f>
        <v>75036</v>
      </c>
      <c r="D1812" s="14" t="str">
        <f t="shared" si="27"/>
        <v>Error?</v>
      </c>
    </row>
    <row r="1813" spans="1:4" x14ac:dyDescent="0.2">
      <c r="A1813" s="55">
        <v>1752</v>
      </c>
      <c r="B1813" s="1232">
        <f>'Tax Sched 24'!E10</f>
        <v>57543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393021</v>
      </c>
      <c r="D1816" s="14" t="str">
        <f t="shared" si="27"/>
        <v>Error?</v>
      </c>
    </row>
    <row r="1817" spans="1:4" x14ac:dyDescent="0.2">
      <c r="A1817" s="55">
        <v>1756</v>
      </c>
      <c r="B1817" s="1232">
        <f>'Tax Sched 24'!E12</f>
        <v>57543</v>
      </c>
      <c r="D1817" s="14" t="str">
        <f t="shared" si="27"/>
        <v>Error?</v>
      </c>
    </row>
    <row r="1818" spans="1:4" x14ac:dyDescent="0.2">
      <c r="A1818" s="55">
        <v>1757</v>
      </c>
      <c r="B1818" s="1232">
        <f>'Tax Sched 24'!E14</f>
        <v>46035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5643617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5020000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44283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44283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44283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508739</v>
      </c>
      <c r="D2008" s="14" t="str">
        <f t="shared" si="30"/>
        <v>Error?</v>
      </c>
    </row>
    <row r="2009" spans="1:4" x14ac:dyDescent="0.2">
      <c r="A2009" s="55">
        <v>1948</v>
      </c>
      <c r="B2009" s="1232">
        <f>'Cap Outlay Deprec 27'!C8</f>
        <v>16406267</v>
      </c>
      <c r="D2009" s="14" t="str">
        <f t="shared" si="30"/>
        <v>Error?</v>
      </c>
    </row>
    <row r="2010" spans="1:4" x14ac:dyDescent="0.2">
      <c r="A2010" s="55">
        <v>1949</v>
      </c>
      <c r="B2010" s="1232">
        <f>'Cap Outlay Deprec 27'!C10</f>
        <v>1284143</v>
      </c>
      <c r="D2010" s="14" t="str">
        <f t="shared" si="30"/>
        <v>Error?</v>
      </c>
    </row>
    <row r="2011" spans="1:4" x14ac:dyDescent="0.2">
      <c r="A2011" s="55">
        <v>1950</v>
      </c>
      <c r="B2011" s="1232">
        <f>'Cap Outlay Deprec 27'!C12</f>
        <v>1596565</v>
      </c>
      <c r="D2011" s="14" t="str">
        <f t="shared" si="30"/>
        <v>Error?</v>
      </c>
    </row>
    <row r="2012" spans="1:4" x14ac:dyDescent="0.2">
      <c r="A2012" s="55">
        <v>1951</v>
      </c>
      <c r="B2012" s="1232">
        <f>'Cap Outlay Deprec 27'!C13</f>
        <v>12103</v>
      </c>
      <c r="D2012" s="14" t="str">
        <f t="shared" si="30"/>
        <v>Error?</v>
      </c>
    </row>
    <row r="2013" spans="1:4" x14ac:dyDescent="0.2">
      <c r="A2013" s="55">
        <v>1952</v>
      </c>
      <c r="B2013" s="1232">
        <f>'Cap Outlay Deprec 27'!C16</f>
        <v>19807817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1023553</v>
      </c>
      <c r="D2016" s="14" t="str">
        <f t="shared" si="30"/>
        <v>Error?</v>
      </c>
    </row>
    <row r="2017" spans="1:4" x14ac:dyDescent="0.2">
      <c r="A2017" s="55">
        <v>1956</v>
      </c>
      <c r="B2017" s="1232">
        <f>'Cap Outlay Deprec 27'!D12</f>
        <v>10344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1033897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508739</v>
      </c>
      <c r="C2026" s="14" t="s">
        <v>672</v>
      </c>
      <c r="D2026" s="14" t="str">
        <f t="shared" si="30"/>
        <v>Error?</v>
      </c>
    </row>
    <row r="2027" spans="1:4" x14ac:dyDescent="0.2">
      <c r="A2027" s="55">
        <v>1966</v>
      </c>
      <c r="B2027" s="1232">
        <f>'Cap Outlay Deprec 27'!F8</f>
        <v>16406267</v>
      </c>
      <c r="C2027" s="14" t="s">
        <v>672</v>
      </c>
      <c r="D2027" s="14" t="str">
        <f t="shared" si="30"/>
        <v>Error?</v>
      </c>
    </row>
    <row r="2028" spans="1:4" x14ac:dyDescent="0.2">
      <c r="A2028" s="55">
        <v>1967</v>
      </c>
      <c r="B2028" s="1232">
        <f>'Cap Outlay Deprec 27'!F10</f>
        <v>2307696</v>
      </c>
      <c r="C2028" s="14" t="s">
        <v>672</v>
      </c>
      <c r="D2028" s="14" t="str">
        <f t="shared" si="30"/>
        <v>Error?</v>
      </c>
    </row>
    <row r="2029" spans="1:4" x14ac:dyDescent="0.2">
      <c r="A2029" s="55">
        <v>1968</v>
      </c>
      <c r="B2029" s="1232">
        <f>'Cap Outlay Deprec 27'!F12</f>
        <v>1606909</v>
      </c>
      <c r="C2029" s="14" t="s">
        <v>672</v>
      </c>
      <c r="D2029" s="14" t="str">
        <f t="shared" si="30"/>
        <v>Error?</v>
      </c>
    </row>
    <row r="2030" spans="1:4" x14ac:dyDescent="0.2">
      <c r="A2030" s="55">
        <v>1969</v>
      </c>
      <c r="B2030" s="1232">
        <f>'Cap Outlay Deprec 27'!F13</f>
        <v>12103</v>
      </c>
      <c r="C2030" s="14" t="s">
        <v>672</v>
      </c>
      <c r="D2030" s="14" t="str">
        <f t="shared" si="30"/>
        <v>Error?</v>
      </c>
    </row>
    <row r="2031" spans="1:4" x14ac:dyDescent="0.2">
      <c r="A2031" s="55">
        <v>1970</v>
      </c>
      <c r="B2031" s="1232">
        <f>'Cap Outlay Deprec 27'!F16</f>
        <v>20841714</v>
      </c>
      <c r="C2031" s="14" t="s">
        <v>672</v>
      </c>
      <c r="D2031" s="14" t="str">
        <f t="shared" si="30"/>
        <v>Error?</v>
      </c>
    </row>
    <row r="2032" spans="1:4" x14ac:dyDescent="0.2">
      <c r="A2032" s="83">
        <v>1971</v>
      </c>
      <c r="D2032" s="14" t="str">
        <f t="shared" si="30"/>
        <v>OK</v>
      </c>
    </row>
    <row r="2033" spans="1:4" x14ac:dyDescent="0.2">
      <c r="A2033" s="55">
        <v>1972</v>
      </c>
      <c r="B2033" s="1232">
        <f>'Cap Outlay Deprec 27'!H8</f>
        <v>7570309</v>
      </c>
      <c r="D2033" s="14" t="str">
        <f t="shared" si="30"/>
        <v>Error?</v>
      </c>
    </row>
    <row r="2034" spans="1:4" x14ac:dyDescent="0.2">
      <c r="A2034" s="55">
        <v>1973</v>
      </c>
      <c r="B2034" s="1232">
        <f>'Cap Outlay Deprec 27'!H10</f>
        <v>279736</v>
      </c>
      <c r="D2034" s="14" t="str">
        <f t="shared" si="30"/>
        <v>Error?</v>
      </c>
    </row>
    <row r="2035" spans="1:4" x14ac:dyDescent="0.2">
      <c r="A2035" s="55">
        <v>1974</v>
      </c>
      <c r="B2035" s="1232">
        <f>'Cap Outlay Deprec 27'!H12</f>
        <v>1241698</v>
      </c>
      <c r="D2035" s="14" t="str">
        <f t="shared" si="30"/>
        <v>Error?</v>
      </c>
    </row>
    <row r="2036" spans="1:4" x14ac:dyDescent="0.2">
      <c r="A2036" s="55">
        <v>1975</v>
      </c>
      <c r="B2036" s="1232">
        <f>'Cap Outlay Deprec 27'!H13</f>
        <v>4842</v>
      </c>
      <c r="D2036" s="14" t="str">
        <f t="shared" si="30"/>
        <v>Error?</v>
      </c>
    </row>
    <row r="2037" spans="1:4" x14ac:dyDescent="0.2">
      <c r="A2037" s="55">
        <v>1976</v>
      </c>
      <c r="B2037" s="1232">
        <f>'Cap Outlay Deprec 27'!H16</f>
        <v>9096585</v>
      </c>
      <c r="C2037" s="14" t="s">
        <v>672</v>
      </c>
      <c r="D2037" s="14" t="str">
        <f t="shared" si="30"/>
        <v>Error?</v>
      </c>
    </row>
    <row r="2038" spans="1:4" x14ac:dyDescent="0.2">
      <c r="A2038" s="83">
        <v>1977</v>
      </c>
      <c r="D2038" s="14" t="str">
        <f t="shared" si="30"/>
        <v>OK</v>
      </c>
    </row>
    <row r="2039" spans="1:4" x14ac:dyDescent="0.2">
      <c r="A2039" s="55">
        <v>1978</v>
      </c>
      <c r="B2039" s="1232">
        <f>'Cap Outlay Deprec 27'!I8</f>
        <v>326700</v>
      </c>
      <c r="D2039" s="14" t="str">
        <f t="shared" si="30"/>
        <v>Error?</v>
      </c>
    </row>
    <row r="2040" spans="1:4" x14ac:dyDescent="0.2">
      <c r="A2040" s="55">
        <v>1979</v>
      </c>
      <c r="B2040" s="1232">
        <f>'Cap Outlay Deprec 27'!I10</f>
        <v>114544</v>
      </c>
      <c r="D2040" s="14" t="str">
        <f t="shared" si="30"/>
        <v>Error?</v>
      </c>
    </row>
    <row r="2041" spans="1:4" x14ac:dyDescent="0.2">
      <c r="A2041" s="55">
        <v>1980</v>
      </c>
      <c r="B2041" s="1232">
        <f>'Cap Outlay Deprec 27'!I12</f>
        <v>78124</v>
      </c>
      <c r="D2041" s="14" t="str">
        <f t="shared" si="30"/>
        <v>Error?</v>
      </c>
    </row>
    <row r="2042" spans="1:4" x14ac:dyDescent="0.2">
      <c r="A2042" s="55">
        <v>1981</v>
      </c>
      <c r="B2042" s="1232">
        <f>'Cap Outlay Deprec 27'!I13</f>
        <v>7648</v>
      </c>
      <c r="D2042" s="14" t="str">
        <f t="shared" si="30"/>
        <v>Error?</v>
      </c>
    </row>
    <row r="2043" spans="1:4" x14ac:dyDescent="0.2">
      <c r="A2043" s="55">
        <v>1982</v>
      </c>
      <c r="B2043" s="1232">
        <f>'Cap Outlay Deprec 27'!I16</f>
        <v>527016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387</v>
      </c>
      <c r="D2048" s="14" t="str">
        <f t="shared" si="31"/>
        <v>Error?</v>
      </c>
    </row>
    <row r="2049" spans="1:4" x14ac:dyDescent="0.2">
      <c r="A2049" s="55">
        <v>1988</v>
      </c>
      <c r="B2049" s="1232">
        <f>'Cap Outlay Deprec 27'!J16</f>
        <v>387</v>
      </c>
      <c r="C2049" s="14" t="s">
        <v>672</v>
      </c>
      <c r="D2049" s="14" t="str">
        <f t="shared" si="31"/>
        <v>Error?</v>
      </c>
    </row>
    <row r="2050" spans="1:4" x14ac:dyDescent="0.2">
      <c r="A2050" s="83">
        <v>1989</v>
      </c>
      <c r="D2050" s="14" t="str">
        <f t="shared" si="31"/>
        <v>OK</v>
      </c>
    </row>
    <row r="2051" spans="1:4" x14ac:dyDescent="0.2">
      <c r="A2051" s="55">
        <v>1990</v>
      </c>
      <c r="B2051" s="1232">
        <f>'Cap Outlay Deprec 27'!K8</f>
        <v>7897009</v>
      </c>
      <c r="C2051" s="14" t="s">
        <v>672</v>
      </c>
      <c r="D2051" s="14" t="str">
        <f t="shared" si="31"/>
        <v>Error?</v>
      </c>
    </row>
    <row r="2052" spans="1:4" x14ac:dyDescent="0.2">
      <c r="A2052" s="55">
        <v>1991</v>
      </c>
      <c r="B2052" s="1232">
        <f>'Cap Outlay Deprec 27'!K10</f>
        <v>394280</v>
      </c>
      <c r="C2052" s="14" t="s">
        <v>672</v>
      </c>
      <c r="D2052" s="14" t="str">
        <f t="shared" si="31"/>
        <v>Error?</v>
      </c>
    </row>
    <row r="2053" spans="1:4" x14ac:dyDescent="0.2">
      <c r="A2053" s="55">
        <v>1992</v>
      </c>
      <c r="B2053" s="1232">
        <f>'Cap Outlay Deprec 27'!K12</f>
        <v>1319822</v>
      </c>
      <c r="C2053" s="14" t="s">
        <v>672</v>
      </c>
      <c r="D2053" s="14" t="str">
        <f t="shared" si="31"/>
        <v>Error?</v>
      </c>
    </row>
    <row r="2054" spans="1:4" x14ac:dyDescent="0.2">
      <c r="A2054" s="55">
        <v>1993</v>
      </c>
      <c r="B2054" s="1232">
        <f>'Cap Outlay Deprec 27'!K13</f>
        <v>12103</v>
      </c>
      <c r="C2054" s="14" t="s">
        <v>672</v>
      </c>
      <c r="D2054" s="14" t="str">
        <f t="shared" si="31"/>
        <v>Error?</v>
      </c>
    </row>
    <row r="2055" spans="1:4" x14ac:dyDescent="0.2">
      <c r="A2055" s="55">
        <v>1994</v>
      </c>
      <c r="B2055" s="1232">
        <f>'Cap Outlay Deprec 27'!K16</f>
        <v>9623214</v>
      </c>
      <c r="C2055" s="14" t="s">
        <v>672</v>
      </c>
      <c r="D2055" s="14" t="str">
        <f t="shared" si="31"/>
        <v>Error?</v>
      </c>
    </row>
    <row r="2056" spans="1:4" x14ac:dyDescent="0.2">
      <c r="A2056" s="55">
        <v>1995</v>
      </c>
      <c r="B2056" s="1232">
        <f>'Cap Outlay Deprec 27'!L5</f>
        <v>508739</v>
      </c>
      <c r="C2056" s="14" t="s">
        <v>672</v>
      </c>
      <c r="D2056" s="14" t="str">
        <f t="shared" si="31"/>
        <v>Error?</v>
      </c>
    </row>
    <row r="2057" spans="1:4" x14ac:dyDescent="0.2">
      <c r="A2057" s="55">
        <v>1996</v>
      </c>
      <c r="B2057" s="1232">
        <f>'Cap Outlay Deprec 27'!L8</f>
        <v>8509258</v>
      </c>
      <c r="C2057" s="14" t="s">
        <v>672</v>
      </c>
      <c r="D2057" s="14" t="str">
        <f t="shared" si="31"/>
        <v>Error?</v>
      </c>
    </row>
    <row r="2058" spans="1:4" x14ac:dyDescent="0.2">
      <c r="A2058" s="55">
        <v>1997</v>
      </c>
      <c r="B2058" s="1232">
        <f>'Cap Outlay Deprec 27'!L10</f>
        <v>1913416</v>
      </c>
      <c r="C2058" s="14" t="s">
        <v>672</v>
      </c>
      <c r="D2058" s="14" t="str">
        <f t="shared" si="31"/>
        <v>Error?</v>
      </c>
    </row>
    <row r="2059" spans="1:4" x14ac:dyDescent="0.2">
      <c r="A2059" s="55">
        <v>1998</v>
      </c>
      <c r="B2059" s="1232">
        <f>'Cap Outlay Deprec 27'!L12</f>
        <v>287087</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11218500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37918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7165</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115765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516197</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5169498</v>
      </c>
      <c r="C2551" s="14" t="s">
        <v>672</v>
      </c>
      <c r="D2551" s="14" t="str">
        <f t="shared" si="38"/>
        <v>Error?</v>
      </c>
    </row>
    <row r="2552" spans="1:4" x14ac:dyDescent="0.2">
      <c r="A2552" s="83">
        <v>2491</v>
      </c>
      <c r="D2552" s="14" t="str">
        <f t="shared" si="38"/>
        <v>OK</v>
      </c>
    </row>
    <row r="2553" spans="1:4" x14ac:dyDescent="0.2">
      <c r="A2553" s="55">
        <v>2492</v>
      </c>
      <c r="B2553" s="1232">
        <f>'Acct Summary 7-8'!C6</f>
        <v>1128111</v>
      </c>
      <c r="C2553" s="14" t="s">
        <v>672</v>
      </c>
      <c r="D2553" s="14" t="str">
        <f t="shared" si="38"/>
        <v>Error?</v>
      </c>
    </row>
    <row r="2554" spans="1:4" x14ac:dyDescent="0.2">
      <c r="A2554" s="55">
        <v>2493</v>
      </c>
      <c r="B2554" s="1232">
        <f>'Acct Summary 7-8'!C7</f>
        <v>416658</v>
      </c>
      <c r="C2554" s="14" t="s">
        <v>672</v>
      </c>
      <c r="D2554" s="14" t="str">
        <f t="shared" si="38"/>
        <v>Error?</v>
      </c>
    </row>
    <row r="2555" spans="1:4" x14ac:dyDescent="0.2">
      <c r="A2555" s="55">
        <v>2494</v>
      </c>
      <c r="B2555" s="1232">
        <f>'Acct Summary 7-8'!C8</f>
        <v>6714267</v>
      </c>
      <c r="C2555" s="14" t="s">
        <v>672</v>
      </c>
      <c r="D2555" s="14" t="str">
        <f t="shared" si="38"/>
        <v>Error?</v>
      </c>
    </row>
    <row r="2556" spans="1:4" x14ac:dyDescent="0.2">
      <c r="A2556" s="55">
        <v>2495</v>
      </c>
      <c r="B2556" s="1232">
        <f>'Acct Summary 7-8'!C12</f>
        <v>4895294</v>
      </c>
      <c r="C2556" s="14" t="s">
        <v>672</v>
      </c>
      <c r="D2556" s="14" t="str">
        <f t="shared" si="38"/>
        <v>Error?</v>
      </c>
    </row>
    <row r="2557" spans="1:4" x14ac:dyDescent="0.2">
      <c r="A2557" s="55">
        <v>2496</v>
      </c>
      <c r="B2557" s="1232">
        <f>'Acct Summary 7-8'!C13</f>
        <v>1304921</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37918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6238133</v>
      </c>
      <c r="C2561" s="14" t="s">
        <v>672</v>
      </c>
      <c r="D2561" s="14" t="str">
        <f t="shared" si="39"/>
        <v>Error?</v>
      </c>
    </row>
    <row r="2562" spans="1:4" x14ac:dyDescent="0.2">
      <c r="A2562" s="55">
        <v>2501</v>
      </c>
      <c r="B2562" s="1232">
        <f>'Acct Summary 7-8'!C20</f>
        <v>476134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1088251</v>
      </c>
      <c r="C2564" s="14" t="s">
        <v>672</v>
      </c>
      <c r="D2564" s="14" t="str">
        <f t="shared" si="39"/>
        <v>Error?</v>
      </c>
    </row>
    <row r="2565" spans="1:4" x14ac:dyDescent="0.2">
      <c r="A2565" s="83">
        <v>2504</v>
      </c>
      <c r="D2565" s="14" t="str">
        <f t="shared" si="39"/>
        <v>OK</v>
      </c>
    </row>
    <row r="2566" spans="1:4" x14ac:dyDescent="0.2">
      <c r="A2566" s="55">
        <v>2505</v>
      </c>
      <c r="B2566" s="1232">
        <f>'Acct Summary 7-8'!D6</f>
        <v>100000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1188251</v>
      </c>
      <c r="C2568" s="14" t="s">
        <v>672</v>
      </c>
      <c r="D2568" s="14" t="str">
        <f t="shared" si="39"/>
        <v>Error?</v>
      </c>
    </row>
    <row r="2569" spans="1:4" x14ac:dyDescent="0.2">
      <c r="A2569" s="55">
        <v>2508</v>
      </c>
      <c r="B2569" s="1232">
        <f>'Acct Summary 7-8'!D13</f>
        <v>1181820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1181820</v>
      </c>
      <c r="C2573" s="14" t="s">
        <v>672</v>
      </c>
      <c r="D2573" s="14" t="str">
        <f t="shared" si="39"/>
        <v>Error?</v>
      </c>
    </row>
    <row r="2574" spans="1:4" x14ac:dyDescent="0.2">
      <c r="A2574" s="55">
        <v>2513</v>
      </c>
      <c r="B2574" s="1232">
        <f>'Acct Summary 7-8'!D20</f>
        <v>6431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220171</v>
      </c>
      <c r="C2591" s="14" t="s">
        <v>672</v>
      </c>
      <c r="D2591" s="14" t="str">
        <f t="shared" si="39"/>
        <v>Error?</v>
      </c>
    </row>
    <row r="2592" spans="1:4" x14ac:dyDescent="0.2">
      <c r="A2592" s="83">
        <v>2531</v>
      </c>
      <c r="D2592" s="14" t="str">
        <f t="shared" si="39"/>
        <v>OK</v>
      </c>
    </row>
    <row r="2593" spans="1:4" x14ac:dyDescent="0.2">
      <c r="A2593" s="55">
        <v>2532</v>
      </c>
      <c r="B2593" s="1232">
        <f>'Acct Summary 7-8'!F6</f>
        <v>367223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587394</v>
      </c>
      <c r="C2595" s="14" t="s">
        <v>672</v>
      </c>
      <c r="D2595" s="14" t="str">
        <f t="shared" si="39"/>
        <v>Error?</v>
      </c>
    </row>
    <row r="2596" spans="1:4" x14ac:dyDescent="0.2">
      <c r="A2596" s="55">
        <v>2535</v>
      </c>
      <c r="B2596" s="1232">
        <f>'Acct Summary 7-8'!F13</f>
        <v>596957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596957</v>
      </c>
      <c r="C2600" s="14" t="s">
        <v>672</v>
      </c>
      <c r="D2600" s="14" t="str">
        <f t="shared" si="39"/>
        <v>Error?</v>
      </c>
    </row>
    <row r="2601" spans="1:4" x14ac:dyDescent="0.2">
      <c r="A2601" s="55">
        <v>2540</v>
      </c>
      <c r="B2601" s="1232">
        <f>'Acct Summary 7-8'!F20</f>
        <v>-9563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180222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180222</v>
      </c>
      <c r="C2606" s="14" t="s">
        <v>672</v>
      </c>
      <c r="D2606" s="14" t="str">
        <f t="shared" si="39"/>
        <v>Error?</v>
      </c>
    </row>
    <row r="2607" spans="1:4" x14ac:dyDescent="0.2">
      <c r="A2607" s="55">
        <v>2546</v>
      </c>
      <c r="B2607" s="1232">
        <f>'Acct Summary 7-8'!G12</f>
        <v>84658</v>
      </c>
      <c r="C2607" s="14" t="s">
        <v>672</v>
      </c>
      <c r="D2607" s="14" t="str">
        <f t="shared" si="39"/>
        <v>Error?</v>
      </c>
    </row>
    <row r="2608" spans="1:4" x14ac:dyDescent="0.2">
      <c r="A2608" s="55">
        <v>2547</v>
      </c>
      <c r="B2608" s="1232">
        <f>'Acct Summary 7-8'!G13</f>
        <v>89009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173667</v>
      </c>
      <c r="C2612" s="14" t="s">
        <v>672</v>
      </c>
      <c r="D2612" s="14" t="str">
        <f t="shared" si="39"/>
        <v>Error?</v>
      </c>
    </row>
    <row r="2613" spans="1:4" x14ac:dyDescent="0.2">
      <c r="A2613" s="55">
        <v>2552</v>
      </c>
      <c r="B2613" s="1232">
        <f>'Acct Summary 7-8'!G20</f>
        <v>6555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860316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860316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861447</v>
      </c>
      <c r="C2634" s="14" t="s">
        <v>672</v>
      </c>
      <c r="D2634" s="14" t="str">
        <f t="shared" si="40"/>
        <v>Error?</v>
      </c>
    </row>
    <row r="2635" spans="1:4" x14ac:dyDescent="0.2">
      <c r="A2635" s="55">
        <v>2574</v>
      </c>
      <c r="B2635" s="1232">
        <f>'Acct Summary 7-8'!E17</f>
        <v>861447</v>
      </c>
      <c r="C2635" s="14" t="s">
        <v>672</v>
      </c>
      <c r="D2635" s="14" t="str">
        <f t="shared" si="40"/>
        <v>Error?</v>
      </c>
    </row>
    <row r="2636" spans="1:4" x14ac:dyDescent="0.2">
      <c r="A2636" s="55">
        <v>2575</v>
      </c>
      <c r="B2636" s="1232">
        <f>'Acct Summary 7-8'!E20</f>
        <v>-1131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685042</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685042</v>
      </c>
      <c r="C2658" s="14" t="s">
        <v>672</v>
      </c>
      <c r="D2658" s="14" t="str">
        <f t="shared" si="40"/>
        <v>Error?</v>
      </c>
    </row>
    <row r="2659" spans="1:4" x14ac:dyDescent="0.2">
      <c r="A2659" s="55">
        <v>2598</v>
      </c>
      <c r="B2659" s="1232">
        <f>'Acct Summary 7-8'!H13</f>
        <v>1010573</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1010573</v>
      </c>
      <c r="C2661" s="14" t="s">
        <v>672</v>
      </c>
      <c r="D2661" s="14" t="str">
        <f t="shared" si="40"/>
        <v>Error?</v>
      </c>
    </row>
    <row r="2662" spans="1:4" x14ac:dyDescent="0.2">
      <c r="A2662" s="55">
        <v>2601</v>
      </c>
      <c r="B2662" s="1232">
        <f>'Acct Summary 7-8'!H20</f>
        <v>-325531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37918</v>
      </c>
      <c r="C2789" s="14" t="s">
        <v>672</v>
      </c>
      <c r="D2789" s="14" t="str">
        <f t="shared" si="42"/>
        <v>Error?</v>
      </c>
    </row>
    <row r="2790" spans="1:4" x14ac:dyDescent="0.2">
      <c r="A2790" s="55">
        <v>2729</v>
      </c>
      <c r="B2790" s="1232">
        <f>'Expenditures 15-22'!E102</f>
        <v>37918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457642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22783</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261678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457642</v>
      </c>
      <c r="D2912" s="14" t="str">
        <f t="shared" si="44"/>
        <v>Error?</v>
      </c>
    </row>
    <row r="2913" spans="1:4" x14ac:dyDescent="0.2">
      <c r="A2913" s="55">
        <v>2852</v>
      </c>
      <c r="B2913" s="1232">
        <f>'Assets-Liab 5-6'!I41</f>
        <v>457642</v>
      </c>
      <c r="C2913" s="14" t="s">
        <v>672</v>
      </c>
      <c r="D2913" s="14" t="str">
        <f t="shared" si="44"/>
        <v>Error?</v>
      </c>
    </row>
    <row r="2914" spans="1:4" x14ac:dyDescent="0.2">
      <c r="A2914" s="55">
        <v>2853</v>
      </c>
      <c r="B2914" s="1232">
        <f>'Assets-Liab 5-6'!L33</f>
        <v>261678</v>
      </c>
      <c r="D2914" s="14" t="str">
        <f t="shared" si="44"/>
        <v>Error?</v>
      </c>
    </row>
    <row r="2915" spans="1:4" x14ac:dyDescent="0.2">
      <c r="A2915" s="83">
        <v>2854</v>
      </c>
      <c r="D2915" s="14" t="str">
        <f t="shared" si="44"/>
        <v>OK</v>
      </c>
    </row>
    <row r="2916" spans="1:4" x14ac:dyDescent="0.2">
      <c r="A2916" s="55">
        <v>2855</v>
      </c>
      <c r="B2916" s="1232">
        <f>'Assets-Liab 5-6'!L34</f>
        <v>261678</v>
      </c>
      <c r="C2916" s="14" t="s">
        <v>672</v>
      </c>
      <c r="D2916" s="14" t="str">
        <f t="shared" si="44"/>
        <v>Error?</v>
      </c>
    </row>
    <row r="2917" spans="1:4" x14ac:dyDescent="0.2">
      <c r="A2917" s="55">
        <v>2856</v>
      </c>
      <c r="B2917" s="1232">
        <f>'Assets-Liab 5-6'!L41</f>
        <v>261678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37918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37918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46546</v>
      </c>
      <c r="D3055" s="14" t="str">
        <f t="shared" si="46"/>
        <v>Error?</v>
      </c>
    </row>
    <row r="3056" spans="1:4" x14ac:dyDescent="0.2">
      <c r="A3056" s="55">
        <v>2995</v>
      </c>
      <c r="B3056" s="1232">
        <f>'Expenditures 15-22'!D10</f>
        <v>30181</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23563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100290</v>
      </c>
      <c r="C3062" s="14" t="s">
        <v>672</v>
      </c>
      <c r="D3062" s="14" t="str">
        <f t="shared" si="46"/>
        <v>Error?</v>
      </c>
    </row>
    <row r="3063" spans="1:4" x14ac:dyDescent="0.2">
      <c r="A3063" s="83">
        <v>3002</v>
      </c>
      <c r="D3063" s="14" t="str">
        <f t="shared" si="46"/>
        <v>OK</v>
      </c>
    </row>
    <row r="3064" spans="1:4" x14ac:dyDescent="0.2">
      <c r="A3064" s="55">
        <v>3003</v>
      </c>
      <c r="B3064" s="1232">
        <f>'Expenditures 15-22'!D213</f>
        <v>674</v>
      </c>
      <c r="D3064" s="14" t="str">
        <f t="shared" si="46"/>
        <v>Error?</v>
      </c>
    </row>
    <row r="3065" spans="1:4" x14ac:dyDescent="0.2">
      <c r="A3065" s="55">
        <v>3004</v>
      </c>
      <c r="B3065" s="1232">
        <f>'Expenditures 15-22'!K213</f>
        <v>674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56113</v>
      </c>
      <c r="C3225" s="14" t="s">
        <v>672</v>
      </c>
      <c r="D3225" s="14" t="str">
        <f t="shared" si="49"/>
        <v>Error?</v>
      </c>
    </row>
    <row r="3226" spans="1:4" x14ac:dyDescent="0.2">
      <c r="A3226" s="55">
        <v>3165</v>
      </c>
      <c r="B3226" s="1232">
        <f>'Acct Summary 7-8'!I8</f>
        <v>56113</v>
      </c>
      <c r="C3226" s="14" t="s">
        <v>672</v>
      </c>
      <c r="D3226" s="14" t="str">
        <f t="shared" si="49"/>
        <v>Error?</v>
      </c>
    </row>
    <row r="3227" spans="1:4" x14ac:dyDescent="0.2">
      <c r="A3227" s="55">
        <v>3166</v>
      </c>
      <c r="B3227" s="1232">
        <f>'Acct Summary 7-8'!I20</f>
        <v>56113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476134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6431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-9563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6555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-1131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-325531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56113</v>
      </c>
      <c r="C3320" s="14" t="s">
        <v>672</v>
      </c>
      <c r="D3320" s="14" t="str">
        <f t="shared" si="50"/>
        <v>Error?</v>
      </c>
    </row>
    <row r="3321" spans="1:4" x14ac:dyDescent="0.2">
      <c r="A3321" s="55">
        <v>3260</v>
      </c>
      <c r="B3321" s="1232">
        <f>'Acct Summary 7-8'!I79</f>
        <v>401529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457642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502725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180741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772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684265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47030</v>
      </c>
      <c r="D3387" s="14" t="str">
        <f t="shared" si="51"/>
        <v>Error?</v>
      </c>
    </row>
    <row r="3388" spans="1:4" x14ac:dyDescent="0.2">
      <c r="A3388" s="55">
        <v>3327</v>
      </c>
      <c r="B3388" s="1232">
        <f>'Expenditures 15-22'!D211</f>
        <v>30026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47030</v>
      </c>
      <c r="C3390" s="14" t="s">
        <v>672</v>
      </c>
      <c r="D3390" s="14" t="str">
        <f t="shared" si="51"/>
        <v>Error?</v>
      </c>
    </row>
    <row r="3391" spans="1:4" x14ac:dyDescent="0.2">
      <c r="A3391" s="55">
        <v>3330</v>
      </c>
      <c r="B3391" s="1232">
        <f>'Expenditures 15-22'!K211</f>
        <v>30026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2053266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443281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107831</v>
      </c>
      <c r="D3417" s="14" t="str">
        <f t="shared" si="52"/>
        <v>Error?</v>
      </c>
    </row>
    <row r="3418" spans="1:4" x14ac:dyDescent="0.2">
      <c r="A3418" s="83">
        <v>3357</v>
      </c>
      <c r="D3418" s="14" t="str">
        <f t="shared" si="52"/>
        <v>OK</v>
      </c>
    </row>
    <row r="3419" spans="1:4" x14ac:dyDescent="0.2">
      <c r="A3419" s="55">
        <v>3358</v>
      </c>
      <c r="B3419" s="1232">
        <f>'Assets-Liab 5-6'!F4</f>
        <v>280683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110660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535538</v>
      </c>
      <c r="D3425" s="14" t="str">
        <f t="shared" si="52"/>
        <v>Error?</v>
      </c>
    </row>
    <row r="3426" spans="1:4" x14ac:dyDescent="0.2">
      <c r="A3426" s="83">
        <v>3365</v>
      </c>
      <c r="D3426" s="14" t="str">
        <f t="shared" si="52"/>
        <v>OK</v>
      </c>
    </row>
    <row r="3427" spans="1:4" x14ac:dyDescent="0.2">
      <c r="A3427" s="55">
        <v>3366</v>
      </c>
      <c r="B3427" s="1232">
        <f>'Assets-Liab 5-6'!I4</f>
        <v>457642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238895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106030</v>
      </c>
      <c r="C3446" s="14" t="s">
        <v>672</v>
      </c>
      <c r="D3446" s="14" t="str">
        <f t="shared" si="52"/>
        <v>Error?</v>
      </c>
    </row>
    <row r="3447" spans="1:4" x14ac:dyDescent="0.2">
      <c r="A3447" s="55">
        <v>3386</v>
      </c>
      <c r="B3447" s="1232">
        <f>'Tax Sched 24'!D16</f>
        <v>103980</v>
      </c>
      <c r="C3447" s="14" t="s">
        <v>672</v>
      </c>
      <c r="D3447" s="14" t="str">
        <f t="shared" si="52"/>
        <v>Error?</v>
      </c>
    </row>
    <row r="3448" spans="1:4" x14ac:dyDescent="0.2">
      <c r="A3448" s="55">
        <v>3387</v>
      </c>
      <c r="B3448" s="1232">
        <f>'Tax Sched 24'!C16</f>
        <v>2050</v>
      </c>
      <c r="D3448" s="14" t="str">
        <f t="shared" si="52"/>
        <v>Error?</v>
      </c>
    </row>
    <row r="3449" spans="1:4" x14ac:dyDescent="0.2">
      <c r="A3449" s="55">
        <v>3388</v>
      </c>
      <c r="B3449" s="1232">
        <f>'Tax Sched 24'!F16</f>
        <v>106247</v>
      </c>
      <c r="C3449" s="14" t="s">
        <v>672</v>
      </c>
      <c r="D3449" s="14" t="str">
        <f t="shared" si="52"/>
        <v>Error?</v>
      </c>
    </row>
    <row r="3450" spans="1:4" x14ac:dyDescent="0.2">
      <c r="A3450" s="55">
        <v>3389</v>
      </c>
      <c r="B3450" s="1232">
        <f>'Tax Sched 24'!E16</f>
        <v>108297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152109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152109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152109</v>
      </c>
      <c r="D3567" s="14" t="str">
        <f t="shared" si="54"/>
        <v>Error?</v>
      </c>
    </row>
    <row r="3568" spans="1:4" x14ac:dyDescent="0.2">
      <c r="A3568" s="55">
        <v>3507</v>
      </c>
      <c r="B3568" s="1232">
        <f>'Assets-Liab 5-6'!K41</f>
        <v>152109</v>
      </c>
      <c r="C3568" s="14" t="s">
        <v>672</v>
      </c>
      <c r="D3568" s="14" t="str">
        <f t="shared" si="54"/>
        <v>Error?</v>
      </c>
    </row>
    <row r="3569" spans="1:4" x14ac:dyDescent="0.2">
      <c r="A3569" s="55">
        <v>3508</v>
      </c>
      <c r="B3569" s="1232">
        <f>'Acct Summary 7-8'!K4</f>
        <v>55624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55624</v>
      </c>
      <c r="C3571" s="14" t="s">
        <v>672</v>
      </c>
      <c r="D3571" s="14" t="str">
        <f t="shared" si="54"/>
        <v>Error?</v>
      </c>
    </row>
    <row r="3572" spans="1:4" x14ac:dyDescent="0.2">
      <c r="A3572" s="55">
        <v>3511</v>
      </c>
      <c r="B3572" s="1232">
        <f>'Acct Summary 7-8'!K13</f>
        <v>12955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12955</v>
      </c>
      <c r="C3575" s="14" t="s">
        <v>672</v>
      </c>
      <c r="D3575" s="14" t="str">
        <f t="shared" si="54"/>
        <v>Error?</v>
      </c>
    </row>
    <row r="3576" spans="1:4" x14ac:dyDescent="0.2">
      <c r="A3576" s="55">
        <v>3515</v>
      </c>
      <c r="B3576" s="1232">
        <f>'Acct Summary 7-8'!K20</f>
        <v>42669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42669</v>
      </c>
      <c r="C3588" s="14" t="s">
        <v>672</v>
      </c>
      <c r="D3588" s="14" t="str">
        <f t="shared" si="55"/>
        <v>Error?</v>
      </c>
    </row>
    <row r="3589" spans="1:4" x14ac:dyDescent="0.2">
      <c r="A3589" s="55">
        <v>3528</v>
      </c>
      <c r="B3589" s="1232">
        <f>'Acct Summary 7-8'!K79</f>
        <v>109440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152109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11478</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11478</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11478</v>
      </c>
      <c r="C3635" s="14" t="s">
        <v>672</v>
      </c>
      <c r="D3635" s="14" t="str">
        <f t="shared" si="55"/>
        <v>Error?</v>
      </c>
    </row>
    <row r="3636" spans="1:4" x14ac:dyDescent="0.2">
      <c r="A3636" s="55">
        <v>3575</v>
      </c>
      <c r="B3636" s="1232">
        <f>'Expenditures 15-22'!E354</f>
        <v>11478</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1064</v>
      </c>
      <c r="D3639" s="14" t="str">
        <f t="shared" si="55"/>
        <v>Error?</v>
      </c>
    </row>
    <row r="3640" spans="1:4" x14ac:dyDescent="0.2">
      <c r="A3640" s="55">
        <v>3579</v>
      </c>
      <c r="B3640" s="1232">
        <f>'Expenditures 15-22'!F339</f>
        <v>1064</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1064</v>
      </c>
      <c r="C3642" s="14" t="s">
        <v>672</v>
      </c>
      <c r="D3642" s="14" t="str">
        <f t="shared" si="55"/>
        <v>Error?</v>
      </c>
    </row>
    <row r="3643" spans="1:4" x14ac:dyDescent="0.2">
      <c r="A3643" s="55">
        <v>3582</v>
      </c>
      <c r="B3643" s="1232">
        <f>'Expenditures 15-22'!F354</f>
        <v>1064</v>
      </c>
      <c r="C3643" s="14" t="s">
        <v>672</v>
      </c>
      <c r="D3643" s="14" t="str">
        <f t="shared" si="55"/>
        <v>Error?</v>
      </c>
    </row>
    <row r="3644" spans="1:4" x14ac:dyDescent="0.2">
      <c r="A3644" s="83">
        <v>3583</v>
      </c>
      <c r="D3644" s="14" t="str">
        <f t="shared" si="55"/>
        <v>OK</v>
      </c>
    </row>
    <row r="3645" spans="1:4" x14ac:dyDescent="0.2">
      <c r="A3645" s="55">
        <v>3584</v>
      </c>
      <c r="B3645" s="1232">
        <f>'Expenditures 15-22'!G337</f>
        <v>413</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413</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413</v>
      </c>
      <c r="C3649" s="14" t="s">
        <v>672</v>
      </c>
      <c r="D3649" s="14" t="str">
        <f t="shared" si="56"/>
        <v>Error?</v>
      </c>
    </row>
    <row r="3650" spans="1:4" x14ac:dyDescent="0.2">
      <c r="A3650" s="55">
        <v>3589</v>
      </c>
      <c r="B3650" s="1232">
        <f>'Expenditures 15-22'!G354</f>
        <v>413</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11891</v>
      </c>
      <c r="C3668" s="14" t="s">
        <v>672</v>
      </c>
      <c r="D3668" s="14" t="str">
        <f t="shared" si="56"/>
        <v>Error?</v>
      </c>
    </row>
    <row r="3669" spans="1:4" x14ac:dyDescent="0.2">
      <c r="A3669" s="55">
        <v>3608</v>
      </c>
      <c r="B3669" s="1232">
        <f>'Expenditures 15-22'!K338</f>
        <v>1064</v>
      </c>
      <c r="C3669" s="14" t="s">
        <v>672</v>
      </c>
      <c r="D3669" s="14" t="str">
        <f t="shared" si="56"/>
        <v>Error?</v>
      </c>
    </row>
    <row r="3670" spans="1:4" x14ac:dyDescent="0.2">
      <c r="A3670" s="55">
        <v>3609</v>
      </c>
      <c r="B3670" s="1232">
        <f>'Expenditures 15-22'!K339</f>
        <v>12955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12955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12955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42669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55346</v>
      </c>
      <c r="C3725" s="14" t="s">
        <v>672</v>
      </c>
      <c r="D3725" s="14" t="str">
        <f t="shared" si="57"/>
        <v>Error?</v>
      </c>
    </row>
    <row r="3726" spans="1:4" x14ac:dyDescent="0.2">
      <c r="A3726" s="55">
        <v>3665</v>
      </c>
      <c r="B3726" s="1232">
        <f>'Tax Sched 24'!D13</f>
        <v>54267</v>
      </c>
      <c r="C3726" s="14" t="s">
        <v>672</v>
      </c>
      <c r="D3726" s="14" t="str">
        <f t="shared" si="57"/>
        <v>Error?</v>
      </c>
    </row>
    <row r="3727" spans="1:4" x14ac:dyDescent="0.2">
      <c r="A3727" s="55">
        <v>3666</v>
      </c>
      <c r="B3727" s="1232">
        <f>'Tax Sched 24'!C13</f>
        <v>1079</v>
      </c>
      <c r="D3727" s="14" t="str">
        <f t="shared" si="57"/>
        <v>Error?</v>
      </c>
    </row>
    <row r="3728" spans="1:4" x14ac:dyDescent="0.2">
      <c r="A3728" s="55">
        <v>3667</v>
      </c>
      <c r="B3728" s="1232">
        <f>'Tax Sched 24'!F13</f>
        <v>56464</v>
      </c>
      <c r="C3728" s="14" t="s">
        <v>672</v>
      </c>
      <c r="D3728" s="14" t="str">
        <f t="shared" si="57"/>
        <v>Error?</v>
      </c>
    </row>
    <row r="3729" spans="1:4" x14ac:dyDescent="0.2">
      <c r="A3729" s="55">
        <v>3668</v>
      </c>
      <c r="B3729" s="1232">
        <f>'Tax Sched 24'!E13</f>
        <v>57543</v>
      </c>
      <c r="D3729" s="14" t="str">
        <f t="shared" si="57"/>
        <v>Error?</v>
      </c>
    </row>
    <row r="3730" spans="1:4" x14ac:dyDescent="0.2">
      <c r="A3730" s="55">
        <v>3669</v>
      </c>
      <c r="B3730" s="1232">
        <f>'ICR Computation 30'!E10</f>
        <v>184987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2370276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9084543</v>
      </c>
      <c r="C4122" s="14" t="s">
        <v>672</v>
      </c>
      <c r="D4122" s="14" t="str">
        <f t="shared" si="63"/>
        <v>Error?</v>
      </c>
    </row>
    <row r="4123" spans="1:4" x14ac:dyDescent="0.2">
      <c r="A4123" s="55">
        <v>4062</v>
      </c>
      <c r="B4123" s="1232">
        <f>'Acct Summary 7-8'!D10</f>
        <v>1188251</v>
      </c>
      <c r="C4123" s="14" t="s">
        <v>672</v>
      </c>
      <c r="D4123" s="14" t="str">
        <f t="shared" si="63"/>
        <v>Error?</v>
      </c>
    </row>
    <row r="4124" spans="1:4" x14ac:dyDescent="0.2">
      <c r="A4124" s="55">
        <v>4063</v>
      </c>
      <c r="B4124" s="1232">
        <f>'Acct Summary 7-8'!E10</f>
        <v>860316</v>
      </c>
      <c r="C4124" s="14" t="s">
        <v>672</v>
      </c>
      <c r="D4124" s="14" t="str">
        <f t="shared" si="63"/>
        <v>Error?</v>
      </c>
    </row>
    <row r="4125" spans="1:4" x14ac:dyDescent="0.2">
      <c r="A4125" s="55">
        <v>4064</v>
      </c>
      <c r="B4125" s="1232">
        <f>'Acct Summary 7-8'!F10</f>
        <v>587394</v>
      </c>
      <c r="C4125" s="14" t="s">
        <v>672</v>
      </c>
      <c r="D4125" s="14" t="str">
        <f t="shared" si="63"/>
        <v>Error?</v>
      </c>
    </row>
    <row r="4126" spans="1:4" x14ac:dyDescent="0.2">
      <c r="A4126" s="55">
        <v>4065</v>
      </c>
      <c r="B4126" s="1232">
        <f>'Acct Summary 7-8'!G10</f>
        <v>180222</v>
      </c>
      <c r="C4126" s="14" t="s">
        <v>672</v>
      </c>
      <c r="D4126" s="14" t="str">
        <f t="shared" si="63"/>
        <v>Error?</v>
      </c>
    </row>
    <row r="4127" spans="1:4" x14ac:dyDescent="0.2">
      <c r="A4127" s="55">
        <v>4066</v>
      </c>
      <c r="B4127" s="1232">
        <f>'Acct Summary 7-8'!H10</f>
        <v>685042</v>
      </c>
      <c r="C4127" s="14" t="s">
        <v>672</v>
      </c>
      <c r="D4127" s="14" t="str">
        <f t="shared" si="63"/>
        <v>Error?</v>
      </c>
    </row>
    <row r="4128" spans="1:4" x14ac:dyDescent="0.2">
      <c r="A4128" s="55">
        <v>4067</v>
      </c>
      <c r="B4128" s="1232">
        <f>'Acct Summary 7-8'!I10</f>
        <v>56113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55624</v>
      </c>
      <c r="C4130" s="14" t="s">
        <v>672</v>
      </c>
      <c r="D4130" s="14" t="str">
        <f t="shared" si="63"/>
        <v>Error?</v>
      </c>
    </row>
    <row r="4131" spans="1:4" x14ac:dyDescent="0.2">
      <c r="A4131" s="55">
        <v>4070</v>
      </c>
      <c r="B4131" s="1232">
        <f>'Acct Summary 7-8'!C18</f>
        <v>2370276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8608409</v>
      </c>
      <c r="C4136" s="14" t="s">
        <v>672</v>
      </c>
      <c r="D4136" s="14" t="str">
        <f t="shared" si="63"/>
        <v>Error?</v>
      </c>
    </row>
    <row r="4137" spans="1:4" x14ac:dyDescent="0.2">
      <c r="A4137" s="55">
        <v>4076</v>
      </c>
      <c r="B4137" s="1232">
        <f>'Acct Summary 7-8'!D19</f>
        <v>1181820</v>
      </c>
      <c r="C4137" s="14" t="s">
        <v>672</v>
      </c>
      <c r="D4137" s="14" t="str">
        <f t="shared" si="63"/>
        <v>Error?</v>
      </c>
    </row>
    <row r="4138" spans="1:4" x14ac:dyDescent="0.2">
      <c r="A4138" s="55">
        <v>4077</v>
      </c>
      <c r="B4138" s="1232">
        <f>'Acct Summary 7-8'!E19</f>
        <v>861447</v>
      </c>
      <c r="C4138" s="14" t="s">
        <v>672</v>
      </c>
      <c r="D4138" s="14" t="str">
        <f t="shared" si="63"/>
        <v>Error?</v>
      </c>
    </row>
    <row r="4139" spans="1:4" x14ac:dyDescent="0.2">
      <c r="A4139" s="55">
        <v>4078</v>
      </c>
      <c r="B4139" s="1232">
        <f>'Acct Summary 7-8'!F19</f>
        <v>596957</v>
      </c>
      <c r="C4139" s="14" t="s">
        <v>672</v>
      </c>
      <c r="D4139" s="14" t="str">
        <f t="shared" si="63"/>
        <v>Error?</v>
      </c>
    </row>
    <row r="4140" spans="1:4" x14ac:dyDescent="0.2">
      <c r="A4140" s="55">
        <v>4079</v>
      </c>
      <c r="B4140" s="1232">
        <f>'Acct Summary 7-8'!G19</f>
        <v>173667</v>
      </c>
      <c r="C4140" s="14" t="s">
        <v>672</v>
      </c>
      <c r="D4140" s="14" t="str">
        <f t="shared" si="63"/>
        <v>Error?</v>
      </c>
    </row>
    <row r="4141" spans="1:4" x14ac:dyDescent="0.2">
      <c r="A4141" s="55">
        <v>4080</v>
      </c>
      <c r="B4141" s="1232">
        <f>'Acct Summary 7-8'!H19</f>
        <v>1010573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12955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4310000</v>
      </c>
      <c r="C4171" s="14" t="s">
        <v>672</v>
      </c>
      <c r="D4171" s="14" t="str">
        <f t="shared" si="64"/>
        <v>Error?</v>
      </c>
    </row>
    <row r="4172" spans="1:4" x14ac:dyDescent="0.2">
      <c r="A4172" s="55">
        <v>4111</v>
      </c>
      <c r="B4172" s="1232">
        <f>'Short-Term Long-Term Debt 25'!J49</f>
        <v>4202169</v>
      </c>
      <c r="C4172" s="14" t="s">
        <v>672</v>
      </c>
      <c r="D4172" s="14" t="str">
        <f t="shared" si="64"/>
        <v>Error?</v>
      </c>
    </row>
    <row r="4173" spans="1:4" x14ac:dyDescent="0.2">
      <c r="A4173" s="55">
        <v>4112</v>
      </c>
      <c r="B4173" s="1232">
        <f>'Short-Term Long-Term Debt 25'!H49</f>
        <v>710000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2750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3450.0000000000005</v>
      </c>
      <c r="C4268" s="14" t="s">
        <v>672</v>
      </c>
      <c r="D4268" s="14" t="str">
        <f t="shared" si="65"/>
        <v>Error?</v>
      </c>
    </row>
    <row r="4269" spans="1:5" x14ac:dyDescent="0.2">
      <c r="A4269" s="91">
        <v>4208</v>
      </c>
      <c r="B4269" s="1232">
        <f>'FP Info 3'!J16</f>
        <v>3239815</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15384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41103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115086615</v>
      </c>
      <c r="D4995" s="14" t="str">
        <f t="shared" si="77"/>
        <v>Error?</v>
      </c>
    </row>
    <row r="4996" spans="1:4" x14ac:dyDescent="0.2">
      <c r="A4996" s="91">
        <v>4935</v>
      </c>
      <c r="B4996" s="1232">
        <f>'FP Info 3'!H31</f>
        <v>15881952.870000001</v>
      </c>
      <c r="D4996" s="14" t="str">
        <f t="shared" si="77"/>
        <v>Error?</v>
      </c>
    </row>
    <row r="4997" spans="1:4" x14ac:dyDescent="0.2">
      <c r="A4997" s="91">
        <v>4936</v>
      </c>
      <c r="B4997" s="1232">
        <f>'FP Info 3'!H37</f>
        <v>4310000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55346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3044679</v>
      </c>
      <c r="D5061" s="14" t="str">
        <f t="shared" si="78"/>
        <v>Error?</v>
      </c>
    </row>
    <row r="5062" spans="1:4" x14ac:dyDescent="0.2">
      <c r="A5062" s="83">
        <v>5001</v>
      </c>
      <c r="D5062" s="14" t="str">
        <f t="shared" si="78"/>
        <v>OK</v>
      </c>
    </row>
    <row r="5063" spans="1:4" x14ac:dyDescent="0.2">
      <c r="A5063" s="55">
        <v>5002</v>
      </c>
      <c r="B5063" s="1232">
        <f>'Revenues 9-14'!C7</f>
        <v>44283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3144308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1575464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1575464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4834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4834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15786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1438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138324</v>
      </c>
      <c r="C5096" s="14" t="s">
        <v>672</v>
      </c>
      <c r="D5096" s="14" t="str">
        <f t="shared" si="78"/>
        <v>Error?</v>
      </c>
    </row>
    <row r="5097" spans="1:4" x14ac:dyDescent="0.2">
      <c r="A5097" s="55">
        <v>5036</v>
      </c>
      <c r="B5097" s="1232">
        <f>'Revenues 9-14'!C77</f>
        <v>35854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10475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707</v>
      </c>
      <c r="D5101" s="14" t="str">
        <f t="shared" si="78"/>
        <v>Error?</v>
      </c>
    </row>
    <row r="5102" spans="1:4" x14ac:dyDescent="0.2">
      <c r="A5102" s="55">
        <v>5041</v>
      </c>
      <c r="B5102" s="1232">
        <f>'Revenues 9-14'!C82</f>
        <v>47036</v>
      </c>
      <c r="C5102" s="14" t="s">
        <v>672</v>
      </c>
      <c r="D5102" s="14" t="str">
        <f t="shared" si="78"/>
        <v>Error?</v>
      </c>
    </row>
    <row r="5103" spans="1:4" x14ac:dyDescent="0.2">
      <c r="A5103" s="55">
        <v>5042</v>
      </c>
      <c r="B5103" s="1232">
        <f>'Revenues 9-14'!C84</f>
        <v>52692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52692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27250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1229</v>
      </c>
      <c r="D5118" s="14" t="str">
        <f t="shared" si="78"/>
        <v>Error?</v>
      </c>
    </row>
    <row r="5119" spans="1:4" x14ac:dyDescent="0.2">
      <c r="A5119" s="55">
        <v>5058</v>
      </c>
      <c r="B5119" s="1232">
        <f>'Revenues 9-14'!C107</f>
        <v>19117</v>
      </c>
      <c r="D5119" s="14" t="str">
        <f t="shared" ref="D5119:D5182" si="79">IF(ISBLANK(B5119),"OK",IF(A5119-B5119=0,"OK","Error?"))</f>
        <v>Error?</v>
      </c>
    </row>
    <row r="5120" spans="1:4" x14ac:dyDescent="0.2">
      <c r="A5120" s="55">
        <v>5059</v>
      </c>
      <c r="B5120" s="1232">
        <f>'Revenues 9-14'!C108</f>
        <v>206840</v>
      </c>
      <c r="C5120" s="14" t="s">
        <v>672</v>
      </c>
      <c r="D5120" s="14" t="str">
        <f t="shared" si="79"/>
        <v>Error?</v>
      </c>
    </row>
    <row r="5121" spans="1:4" x14ac:dyDescent="0.2">
      <c r="A5121" s="55">
        <v>5060</v>
      </c>
      <c r="B5121" s="1232">
        <f>'Revenues 9-14'!C109</f>
        <v>5169498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839753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839753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129672</v>
      </c>
      <c r="D5134" s="14" t="str">
        <f t="shared" si="79"/>
        <v>Error?</v>
      </c>
    </row>
    <row r="5135" spans="1:4" x14ac:dyDescent="0.2">
      <c r="A5135" s="55">
        <v>5074</v>
      </c>
      <c r="B5135" s="1232">
        <f>'Revenues 9-14'!C126</f>
        <v>141993</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271665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1997</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1153</v>
      </c>
      <c r="D5167" s="14" t="str">
        <f t="shared" si="79"/>
        <v>Error?</v>
      </c>
    </row>
    <row r="5168" spans="1:4" x14ac:dyDescent="0.2">
      <c r="A5168" s="55">
        <v>5107</v>
      </c>
      <c r="B5168" s="1232">
        <f>'Revenues 9-14'!C147</f>
        <v>12793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288358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1128111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121069</v>
      </c>
      <c r="D5239" s="14" t="str">
        <f t="shared" si="80"/>
        <v>Error?</v>
      </c>
    </row>
    <row r="5240" spans="1:4" x14ac:dyDescent="0.2">
      <c r="A5240" s="55">
        <v>5179</v>
      </c>
      <c r="B5240" s="1232">
        <f>'Revenues 9-14'!C195</f>
        <v>826</v>
      </c>
      <c r="D5240" s="14" t="str">
        <f t="shared" si="80"/>
        <v>Error?</v>
      </c>
    </row>
    <row r="5241" spans="1:4" x14ac:dyDescent="0.2">
      <c r="A5241" s="55">
        <v>5180</v>
      </c>
      <c r="B5241" s="1232">
        <f>'Revenues 9-14'!C196</f>
        <v>30613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152508</v>
      </c>
      <c r="C5246" s="14" t="s">
        <v>672</v>
      </c>
      <c r="D5246" s="14" t="str">
        <f t="shared" si="80"/>
        <v>Error?</v>
      </c>
    </row>
    <row r="5247" spans="1:4" x14ac:dyDescent="0.2">
      <c r="A5247" s="55">
        <v>5186</v>
      </c>
      <c r="B5247" s="1232">
        <f>'Revenues 9-14'!C203</f>
        <v>100856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100856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106807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106807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416658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416658</v>
      </c>
      <c r="C5326" s="14" t="s">
        <v>672</v>
      </c>
      <c r="D5326" s="14" t="str">
        <f t="shared" si="82"/>
        <v>Error?</v>
      </c>
    </row>
    <row r="5327" spans="1:4" x14ac:dyDescent="0.2">
      <c r="A5327" s="55">
        <v>5266</v>
      </c>
      <c r="B5327" s="1232">
        <f>'Revenues 9-14'!C275</f>
        <v>6714267</v>
      </c>
      <c r="C5327" s="14" t="s">
        <v>672</v>
      </c>
      <c r="D5327" s="14" t="str">
        <f t="shared" si="82"/>
        <v>Error?</v>
      </c>
    </row>
    <row r="5328" spans="1:4" x14ac:dyDescent="0.2">
      <c r="A5328" s="55">
        <v>5267</v>
      </c>
      <c r="B5328" s="1232">
        <f>'Revenues 9-14'!D5</f>
        <v>553579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553579</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901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901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7670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526101</v>
      </c>
      <c r="D5354" s="14" t="str">
        <f t="shared" si="82"/>
        <v>Error?</v>
      </c>
    </row>
    <row r="5355" spans="1:4" x14ac:dyDescent="0.2">
      <c r="A5355" s="55">
        <v>5294</v>
      </c>
      <c r="B5355" s="1232">
        <f>'Revenues 9-14'!D108</f>
        <v>533771</v>
      </c>
      <c r="C5355" s="14" t="s">
        <v>672</v>
      </c>
      <c r="D5355" s="14" t="str">
        <f t="shared" si="82"/>
        <v>Error?</v>
      </c>
    </row>
    <row r="5356" spans="1:4" x14ac:dyDescent="0.2">
      <c r="A5356" s="55">
        <v>5295</v>
      </c>
      <c r="B5356" s="1232">
        <f>'Revenues 9-14'!D109</f>
        <v>1088251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100000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100000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100000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1188251</v>
      </c>
      <c r="C5508" s="14" t="s">
        <v>672</v>
      </c>
      <c r="D5508" s="14" t="str">
        <f t="shared" si="85"/>
        <v>Error?</v>
      </c>
    </row>
    <row r="5509" spans="1:4" x14ac:dyDescent="0.2">
      <c r="A5509" s="55">
        <v>5448</v>
      </c>
      <c r="B5509" s="1232">
        <f>'Revenues 9-14'!E5</f>
        <v>859907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859907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409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409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860316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860316</v>
      </c>
      <c r="C5552" s="14" t="s">
        <v>672</v>
      </c>
      <c r="D5552" s="14" t="str">
        <f t="shared" si="85"/>
        <v>Error?</v>
      </c>
    </row>
    <row r="5553" spans="1:4" x14ac:dyDescent="0.2">
      <c r="A5553" s="55">
        <v>5492</v>
      </c>
      <c r="B5553" s="1232">
        <f>'Revenues 9-14'!F5</f>
        <v>219575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219575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596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596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220171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50000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50000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80333</v>
      </c>
      <c r="D5615" s="14" t="str">
        <f t="shared" si="86"/>
        <v>Error?</v>
      </c>
    </row>
    <row r="5616" spans="1:4" x14ac:dyDescent="0.2">
      <c r="A5616" s="83">
        <v>5555</v>
      </c>
      <c r="D5616" s="14" t="str">
        <f t="shared" si="86"/>
        <v>OK</v>
      </c>
    </row>
    <row r="5617" spans="1:4" x14ac:dyDescent="0.2">
      <c r="A5617" s="55">
        <v>5556</v>
      </c>
      <c r="B5617" s="1232">
        <f>'Revenues 9-14'!F152</f>
        <v>236890</v>
      </c>
      <c r="D5617" s="14" t="str">
        <f t="shared" si="86"/>
        <v>Error?</v>
      </c>
    </row>
    <row r="5618" spans="1:4" x14ac:dyDescent="0.2">
      <c r="A5618" s="55">
        <v>5557</v>
      </c>
      <c r="B5618" s="1232">
        <f>'Revenues 9-14'!F154</f>
        <v>317223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317223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367223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587394</v>
      </c>
      <c r="C5720" s="14" t="s">
        <v>672</v>
      </c>
      <c r="D5720" s="14" t="str">
        <f t="shared" si="88"/>
        <v>Error?</v>
      </c>
    </row>
    <row r="5721" spans="1:4" x14ac:dyDescent="0.2">
      <c r="A5721" s="55">
        <v>5660</v>
      </c>
      <c r="B5721" s="1232">
        <f>'Revenues 9-14'!G5</f>
        <v>73925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106030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179955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267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267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180222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1016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1016</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900</v>
      </c>
      <c r="D5885" s="14" t="str">
        <f t="shared" si="90"/>
        <v>Error?</v>
      </c>
    </row>
    <row r="5886" spans="1:4" x14ac:dyDescent="0.2">
      <c r="A5886" s="55">
        <v>5825</v>
      </c>
      <c r="B5886" s="1232">
        <f>'Revenues 9-14'!H108</f>
        <v>684026</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685042</v>
      </c>
      <c r="C5915" s="14" t="s">
        <v>672</v>
      </c>
      <c r="D5915" s="14" t="str">
        <f t="shared" si="91"/>
        <v>Error?</v>
      </c>
    </row>
    <row r="5916" spans="1:4" x14ac:dyDescent="0.2">
      <c r="A5916" s="55">
        <v>5855</v>
      </c>
      <c r="B5916" s="1232">
        <f>'Revenues 9-14'!I5</f>
        <v>55357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55357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756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756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56113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55357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55357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267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267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55624</v>
      </c>
      <c r="C6023" s="14" t="s">
        <v>672</v>
      </c>
      <c r="D6023" s="14" t="str">
        <f t="shared" si="93"/>
        <v>Error?</v>
      </c>
    </row>
    <row r="6024" spans="1:5" x14ac:dyDescent="0.2">
      <c r="A6024" s="55">
        <v>5963</v>
      </c>
      <c r="B6024" s="1232">
        <f>'Revenues 9-14'!G109</f>
        <v>180222</v>
      </c>
      <c r="C6024" s="14" t="s">
        <v>672</v>
      </c>
      <c r="D6024" s="14" t="str">
        <f t="shared" si="93"/>
        <v>Error?</v>
      </c>
    </row>
    <row r="6025" spans="1:5" x14ac:dyDescent="0.2">
      <c r="A6025" s="55">
        <v>5964</v>
      </c>
      <c r="B6025" s="1232">
        <f>'Revenues 9-14'!H109</f>
        <v>685042</v>
      </c>
      <c r="C6025" s="14" t="s">
        <v>672</v>
      </c>
      <c r="D6025" s="14" t="str">
        <f t="shared" si="93"/>
        <v>Error?</v>
      </c>
    </row>
    <row r="6026" spans="1:5" x14ac:dyDescent="0.2">
      <c r="A6026" s="55">
        <v>5965</v>
      </c>
      <c r="B6026" s="1232">
        <f>'Revenues 9-14'!I109</f>
        <v>56113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55624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121100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916.89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5107</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133496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133496</v>
      </c>
      <c r="D6215" s="14" t="str">
        <f t="shared" si="96"/>
        <v>Error?</v>
      </c>
      <c r="E6215" s="14" t="s">
        <v>209</v>
      </c>
    </row>
    <row r="6216" spans="1:5" x14ac:dyDescent="0.2">
      <c r="A6216">
        <v>6155</v>
      </c>
      <c r="B6216" s="1232">
        <f>'Assets-Liab 5-6'!J41</f>
        <v>133496</v>
      </c>
      <c r="D6216" s="14" t="str">
        <f t="shared" si="96"/>
        <v>Error?</v>
      </c>
      <c r="E6216" s="14" t="s">
        <v>209</v>
      </c>
    </row>
    <row r="6217" spans="1:5" x14ac:dyDescent="0.2">
      <c r="A6217">
        <v>6156</v>
      </c>
      <c r="B6217" s="1232">
        <f>'Assets-Liab 5-6'!J4</f>
        <v>133496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340971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340971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340971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318509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318509</v>
      </c>
      <c r="D6229" s="14" t="str">
        <f t="shared" si="96"/>
        <v>Error?</v>
      </c>
      <c r="E6229" s="14" t="s">
        <v>209</v>
      </c>
    </row>
    <row r="6230" spans="1:5" x14ac:dyDescent="0.2">
      <c r="A6230">
        <v>6169</v>
      </c>
      <c r="B6230" s="1232">
        <f>'Acct Summary 7-8'!J20</f>
        <v>22462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22462</v>
      </c>
      <c r="D6263" s="14" t="str">
        <f t="shared" si="96"/>
        <v>Error?</v>
      </c>
      <c r="E6263" s="14" t="s">
        <v>209</v>
      </c>
    </row>
    <row r="6264" spans="1:5" x14ac:dyDescent="0.2">
      <c r="A6264">
        <v>6203</v>
      </c>
      <c r="B6264" s="1232">
        <f>'Acct Summary 7-8'!J79</f>
        <v>111034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133496</v>
      </c>
      <c r="D6266" s="14" t="str">
        <f t="shared" si="96"/>
        <v>Error?</v>
      </c>
      <c r="E6266" s="14" t="s">
        <v>209</v>
      </c>
    </row>
    <row r="6267" spans="1:5" x14ac:dyDescent="0.2">
      <c r="A6267">
        <v>6206</v>
      </c>
      <c r="B6267" s="1232">
        <f>'Acct Summary 7-8'!C82</f>
        <v>476134</v>
      </c>
      <c r="D6267" s="14" t="str">
        <f t="shared" si="96"/>
        <v>Error?</v>
      </c>
      <c r="E6267" s="14" t="s">
        <v>209</v>
      </c>
    </row>
    <row r="6268" spans="1:5" x14ac:dyDescent="0.2">
      <c r="A6268">
        <v>6207</v>
      </c>
      <c r="B6268" s="1232">
        <f>'Acct Summary 7-8'!D82</f>
        <v>6431</v>
      </c>
      <c r="D6268" s="14" t="str">
        <f t="shared" si="96"/>
        <v>Error?</v>
      </c>
      <c r="E6268" s="14" t="s">
        <v>209</v>
      </c>
    </row>
    <row r="6269" spans="1:5" x14ac:dyDescent="0.2">
      <c r="A6269">
        <v>6208</v>
      </c>
      <c r="B6269" s="1232">
        <f>'Acct Summary 7-8'!E82</f>
        <v>-1131</v>
      </c>
      <c r="D6269" s="14" t="str">
        <f t="shared" si="96"/>
        <v>Error?</v>
      </c>
      <c r="E6269" s="14" t="s">
        <v>209</v>
      </c>
    </row>
    <row r="6270" spans="1:5" x14ac:dyDescent="0.2">
      <c r="A6270">
        <v>6209</v>
      </c>
      <c r="B6270" s="1232">
        <f>'Acct Summary 7-8'!F82</f>
        <v>-9563</v>
      </c>
      <c r="D6270" s="14" t="str">
        <f t="shared" si="96"/>
        <v>Error?</v>
      </c>
      <c r="E6270" s="14" t="s">
        <v>209</v>
      </c>
    </row>
    <row r="6271" spans="1:5" x14ac:dyDescent="0.2">
      <c r="A6271">
        <v>6210</v>
      </c>
      <c r="B6271" s="1232">
        <f>'Acct Summary 7-8'!G82</f>
        <v>6555</v>
      </c>
      <c r="D6271" s="14" t="str">
        <f t="shared" ref="D6271:D6334" si="97">IF(ISBLANK(B6271),"OK",IF(A6271-B6271=0,"OK","Error?"))</f>
        <v>Error?</v>
      </c>
      <c r="E6271" s="14" t="s">
        <v>209</v>
      </c>
    </row>
    <row r="6272" spans="1:5" x14ac:dyDescent="0.2">
      <c r="A6272">
        <v>6211</v>
      </c>
      <c r="B6272" s="1232">
        <f>'Acct Summary 7-8'!H82</f>
        <v>-325531</v>
      </c>
      <c r="D6272" s="14" t="str">
        <f t="shared" si="97"/>
        <v>Error?</v>
      </c>
      <c r="E6272" s="14" t="s">
        <v>209</v>
      </c>
    </row>
    <row r="6273" spans="1:5" x14ac:dyDescent="0.2">
      <c r="A6273">
        <v>6212</v>
      </c>
      <c r="B6273" s="1232">
        <f>'Acct Summary 7-8'!I82</f>
        <v>56113</v>
      </c>
      <c r="D6273" s="14" t="str">
        <f t="shared" si="97"/>
        <v>Error?</v>
      </c>
      <c r="E6273" s="14" t="s">
        <v>209</v>
      </c>
    </row>
    <row r="6274" spans="1:5" x14ac:dyDescent="0.2">
      <c r="A6274">
        <v>6213</v>
      </c>
      <c r="B6274" s="1232">
        <f>'Acct Summary 7-8'!J82</f>
        <v>22462</v>
      </c>
      <c r="D6274" s="14" t="str">
        <f t="shared" si="97"/>
        <v>Error?</v>
      </c>
      <c r="E6274" s="14" t="s">
        <v>209</v>
      </c>
    </row>
    <row r="6275" spans="1:5" x14ac:dyDescent="0.2">
      <c r="A6275">
        <v>6214</v>
      </c>
      <c r="B6275" s="1232">
        <f>'Acct Summary 7-8'!K82</f>
        <v>42669</v>
      </c>
      <c r="D6275" s="14" t="str">
        <f t="shared" si="97"/>
        <v>Error?</v>
      </c>
      <c r="E6275" s="14" t="s">
        <v>209</v>
      </c>
    </row>
    <row r="6276" spans="1:5" x14ac:dyDescent="0.2">
      <c r="A6276">
        <v>6215</v>
      </c>
      <c r="B6276" s="1232">
        <f>'Acct Summary 7-8'!C83</f>
        <v>0.23133413564900357</v>
      </c>
      <c r="D6276" s="14" t="str">
        <f t="shared" si="97"/>
        <v>Error?</v>
      </c>
      <c r="E6276" s="14" t="s">
        <v>209</v>
      </c>
    </row>
    <row r="6277" spans="1:5" x14ac:dyDescent="0.2">
      <c r="A6277">
        <v>6216</v>
      </c>
      <c r="B6277" s="1232">
        <f>'Acct Summary 7-8'!D83</f>
        <v>1.4507727603935202E-2</v>
      </c>
      <c r="D6277" s="14" t="str">
        <f t="shared" si="97"/>
        <v>Error?</v>
      </c>
      <c r="E6277" s="14" t="s">
        <v>209</v>
      </c>
    </row>
    <row r="6278" spans="1:5" x14ac:dyDescent="0.2">
      <c r="A6278">
        <v>6217</v>
      </c>
      <c r="B6278" s="1232">
        <f>'Acct Summary 7-8'!E83</f>
        <v>-1.0488634993647467E-2</v>
      </c>
      <c r="D6278" s="14" t="str">
        <f t="shared" si="97"/>
        <v>Error?</v>
      </c>
      <c r="E6278" s="14" t="s">
        <v>209</v>
      </c>
    </row>
    <row r="6279" spans="1:5" x14ac:dyDescent="0.2">
      <c r="A6279">
        <v>6218</v>
      </c>
      <c r="B6279" s="1232">
        <f>'Acct Summary 7-8'!F83</f>
        <v>-3.4070463832864835E-2</v>
      </c>
      <c r="D6279" s="14" t="str">
        <f t="shared" si="97"/>
        <v>Error?</v>
      </c>
      <c r="E6279" s="14" t="s">
        <v>209</v>
      </c>
    </row>
    <row r="6280" spans="1:5" x14ac:dyDescent="0.2">
      <c r="A6280">
        <v>6219</v>
      </c>
      <c r="B6280" s="1232">
        <f>'Acct Summary 7-8'!G83</f>
        <v>5.9235496114223747E-2</v>
      </c>
      <c r="D6280" s="14" t="str">
        <f t="shared" si="97"/>
        <v>Error?</v>
      </c>
      <c r="E6280" s="14" t="s">
        <v>209</v>
      </c>
    </row>
    <row r="6281" spans="1:5" x14ac:dyDescent="0.2">
      <c r="A6281">
        <v>6220</v>
      </c>
      <c r="B6281" s="1232">
        <f>'Acct Summary 7-8'!H83</f>
        <v>-0.60785789243713795</v>
      </c>
      <c r="D6281" s="14" t="str">
        <f t="shared" si="97"/>
        <v>Error?</v>
      </c>
      <c r="E6281" s="14" t="s">
        <v>209</v>
      </c>
    </row>
    <row r="6282" spans="1:5" x14ac:dyDescent="0.2">
      <c r="A6282">
        <v>6221</v>
      </c>
      <c r="B6282" s="1232">
        <f>'Acct Summary 7-8'!I83</f>
        <v>0.12261330909313393</v>
      </c>
      <c r="D6282" s="14" t="str">
        <f t="shared" si="97"/>
        <v>Error?</v>
      </c>
      <c r="E6282" s="14" t="s">
        <v>209</v>
      </c>
    </row>
    <row r="6283" spans="1:5" x14ac:dyDescent="0.2">
      <c r="A6283">
        <v>6222</v>
      </c>
      <c r="B6283" s="1232">
        <f>'Acct Summary 7-8'!J83</f>
        <v>0.1682597231377719</v>
      </c>
      <c r="D6283" s="14" t="str">
        <f t="shared" si="97"/>
        <v>Error?</v>
      </c>
      <c r="E6283" s="14" t="s">
        <v>209</v>
      </c>
    </row>
    <row r="6284" spans="1:5" x14ac:dyDescent="0.2">
      <c r="A6284">
        <v>6223</v>
      </c>
      <c r="B6284" s="1232">
        <f>'Acct Summary 7-8'!K83</f>
        <v>0.28051594580202355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340648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340648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323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323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150444</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7800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340971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1997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91644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125955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318509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340971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4654</v>
      </c>
      <c r="D7073" s="14" t="str">
        <f t="shared" si="109"/>
        <v>Error?</v>
      </c>
    </row>
    <row r="7074" spans="1:4" x14ac:dyDescent="0.2">
      <c r="A7074">
        <v>7013</v>
      </c>
      <c r="B7074" s="1232">
        <f>'Expenditures 15-22'!K210</f>
        <v>4654</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14822</v>
      </c>
      <c r="D7093" s="14" t="str">
        <f t="shared" si="109"/>
        <v>Error?</v>
      </c>
    </row>
    <row r="7094" spans="1:4" x14ac:dyDescent="0.2">
      <c r="A7094">
        <v>7033</v>
      </c>
      <c r="B7094" s="1232">
        <f>'Expenditures 15-22'!K248</f>
        <v>14822</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28086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28086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1250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1250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24549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24549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168011</v>
      </c>
      <c r="D7172" s="14" t="str">
        <f t="shared" si="111"/>
        <v>Error?</v>
      </c>
    </row>
    <row r="7173" spans="1:4" x14ac:dyDescent="0.2">
      <c r="A7173">
        <v>7112</v>
      </c>
      <c r="B7173" s="1232">
        <f>'Expenditures 15-22'!D318</f>
        <v>32718</v>
      </c>
      <c r="D7173" s="14" t="str">
        <f t="shared" si="111"/>
        <v>Error?</v>
      </c>
    </row>
    <row r="7174" spans="1:4" x14ac:dyDescent="0.2">
      <c r="A7174">
        <v>7113</v>
      </c>
      <c r="B7174" s="1232">
        <f>'Expenditures 15-22'!E318</f>
        <v>450</v>
      </c>
      <c r="D7174" s="14" t="str">
        <f t="shared" si="111"/>
        <v>Error?</v>
      </c>
    </row>
    <row r="7175" spans="1:4" x14ac:dyDescent="0.2">
      <c r="A7175">
        <v>7114</v>
      </c>
      <c r="B7175" s="1232">
        <f>'Expenditures 15-22'!F318</f>
        <v>1585</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202764</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15673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15673</v>
      </c>
      <c r="D7198" s="14" t="str">
        <f t="shared" si="111"/>
        <v>Error?</v>
      </c>
    </row>
    <row r="7199" spans="1:4" x14ac:dyDescent="0.2">
      <c r="A7199">
        <v>7138</v>
      </c>
      <c r="B7199" s="1232">
        <f>'Expenditures 15-22'!C323</f>
        <v>168011</v>
      </c>
      <c r="D7199" s="14" t="str">
        <f t="shared" si="111"/>
        <v>Error?</v>
      </c>
    </row>
    <row r="7200" spans="1:4" x14ac:dyDescent="0.2">
      <c r="A7200">
        <v>7139</v>
      </c>
      <c r="B7200" s="1232">
        <f>'Expenditures 15-22'!D323</f>
        <v>32718</v>
      </c>
      <c r="D7200" s="14" t="str">
        <f t="shared" si="111"/>
        <v>Error?</v>
      </c>
    </row>
    <row r="7201" spans="1:4" x14ac:dyDescent="0.2">
      <c r="A7201">
        <v>7140</v>
      </c>
      <c r="B7201" s="1232">
        <f>'Expenditures 15-22'!E323</f>
        <v>116195</v>
      </c>
      <c r="D7201" s="14" t="str">
        <f t="shared" si="111"/>
        <v>Error?</v>
      </c>
    </row>
    <row r="7202" spans="1:4" x14ac:dyDescent="0.2">
      <c r="A7202">
        <v>7141</v>
      </c>
      <c r="B7202" s="1232">
        <f>'Expenditures 15-22'!F323</f>
        <v>1585</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318509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168011</v>
      </c>
      <c r="D7216" s="14" t="str">
        <f t="shared" si="111"/>
        <v>Error?</v>
      </c>
    </row>
    <row r="7217" spans="1:4" x14ac:dyDescent="0.2">
      <c r="A7217">
        <v>7156</v>
      </c>
      <c r="B7217" s="1232">
        <f>'Expenditures 15-22'!D331</f>
        <v>32718</v>
      </c>
      <c r="D7217" s="14" t="str">
        <f t="shared" si="111"/>
        <v>Error?</v>
      </c>
    </row>
    <row r="7218" spans="1:4" x14ac:dyDescent="0.2">
      <c r="A7218">
        <v>7157</v>
      </c>
      <c r="B7218" s="1232">
        <f>'Expenditures 15-22'!E331</f>
        <v>116195</v>
      </c>
      <c r="D7218" s="14" t="str">
        <f t="shared" si="111"/>
        <v>Error?</v>
      </c>
    </row>
    <row r="7219" spans="1:4" x14ac:dyDescent="0.2">
      <c r="A7219">
        <v>7158</v>
      </c>
      <c r="B7219" s="1232">
        <f>'Expenditures 15-22'!F331</f>
        <v>1585</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318509</v>
      </c>
      <c r="D7224" s="14" t="str">
        <f t="shared" si="111"/>
        <v>Error?</v>
      </c>
    </row>
    <row r="7225" spans="1:4" x14ac:dyDescent="0.2">
      <c r="A7225">
        <v>7164</v>
      </c>
      <c r="B7225" s="1232">
        <f>'Expenditures 15-22'!K332</f>
        <v>22462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32638</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1673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527016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43264</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43264</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2923</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2923</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843644</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7800</v>
      </c>
      <c r="D7712" s="14" t="str">
        <f t="shared" si="126"/>
        <v>Error?</v>
      </c>
      <c r="E7712" s="14" t="s">
        <v>988</v>
      </c>
    </row>
    <row r="7713" spans="1:6" x14ac:dyDescent="0.2">
      <c r="A7713">
        <v>7652</v>
      </c>
      <c r="B7713" s="1232">
        <f>'Rest Tax Levies-Tort Im 26'!J8</f>
        <v>683126</v>
      </c>
      <c r="D7713" s="14" t="str">
        <f t="shared" si="126"/>
        <v>Error?</v>
      </c>
      <c r="E7713" s="14" t="s">
        <v>988</v>
      </c>
    </row>
    <row r="7714" spans="1:6" x14ac:dyDescent="0.2">
      <c r="A7714">
        <v>7653</v>
      </c>
      <c r="B7714" s="1232">
        <f>'Rest Tax Levies-Tort Im 26'!K9</f>
        <v>12793</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683126</v>
      </c>
      <c r="D7718" s="14" t="str">
        <f t="shared" si="126"/>
        <v>Error?</v>
      </c>
      <c r="E7718" s="14" t="s">
        <v>988</v>
      </c>
    </row>
    <row r="7719" spans="1:6" x14ac:dyDescent="0.2">
      <c r="A7719">
        <v>7658</v>
      </c>
      <c r="B7719" s="1232">
        <f>'Rest Tax Levies-Tort Im 26'!K12</f>
        <v>20593</v>
      </c>
      <c r="D7719" s="14" t="str">
        <f t="shared" si="126"/>
        <v>Error?</v>
      </c>
      <c r="E7719" s="14" t="s">
        <v>988</v>
      </c>
    </row>
    <row r="7720" spans="1:6" x14ac:dyDescent="0.2">
      <c r="A7720">
        <v>7659</v>
      </c>
      <c r="B7720" s="1232">
        <f>'Rest Tax Levies-Tort Im 26'!H14</f>
        <v>44283</v>
      </c>
      <c r="D7720" s="14" t="str">
        <f t="shared" si="126"/>
        <v>Error?</v>
      </c>
      <c r="E7720" s="14" t="s">
        <v>988</v>
      </c>
    </row>
    <row r="7721" spans="1:6" x14ac:dyDescent="0.2">
      <c r="A7721">
        <v>7660</v>
      </c>
      <c r="B7721" s="1232">
        <f>'Rest Tax Levies-Tort Im 26'!K14</f>
        <v>20593</v>
      </c>
      <c r="D7721" s="14" t="str">
        <f t="shared" si="126"/>
        <v>Error?</v>
      </c>
      <c r="E7721" s="14" t="s">
        <v>988</v>
      </c>
    </row>
    <row r="7722" spans="1:6" x14ac:dyDescent="0.2">
      <c r="A7722">
        <v>7661</v>
      </c>
      <c r="B7722" s="1232">
        <f>'Rest Tax Levies-Tort Im 26'!J15</f>
        <v>1010573</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1010573</v>
      </c>
      <c r="D7730" s="14" t="str">
        <f t="shared" si="126"/>
        <v>Error?</v>
      </c>
      <c r="E7730" s="14" t="s">
        <v>988</v>
      </c>
    </row>
    <row r="7731" spans="1:6" x14ac:dyDescent="0.2">
      <c r="A7731">
        <v>7670</v>
      </c>
      <c r="B7731" s="1232">
        <f>'Revenues 9-14'!H103</f>
        <v>683126</v>
      </c>
      <c r="D7731" s="14" t="str">
        <f t="shared" si="126"/>
        <v>Error?</v>
      </c>
      <c r="E7731" s="14" t="s">
        <v>988</v>
      </c>
    </row>
    <row r="7732" spans="1:6" x14ac:dyDescent="0.2">
      <c r="A7732">
        <v>7671</v>
      </c>
      <c r="B7732" s="1232">
        <f>'Rest Tax Levies-Tort Im 26'!J24</f>
        <v>516197</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516197</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2016-09-26T12:50:52Z</cp:lastPrinted>
  <dcterms:created xsi:type="dcterms:W3CDTF">2003-10-29T19:06:34Z</dcterms:created>
  <dcterms:modified xsi:type="dcterms:W3CDTF">2016-11-18T16:14:55Z</dcterms:modified>
</cp:coreProperties>
</file>